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 RBHA CCE\Final Draft\"/>
    </mc:Choice>
  </mc:AlternateContent>
  <bookViews>
    <workbookView xWindow="0" yWindow="0" windowWidth="28800" windowHeight="12624"/>
  </bookViews>
  <sheets>
    <sheet name="North" sheetId="9" r:id="rId1"/>
    <sheet name="Central" sheetId="12" r:id="rId2"/>
    <sheet name="South" sheetId="13" r:id="rId3"/>
    <sheet name="North-South" sheetId="14" r:id="rId4"/>
    <sheet name="North-Central" sheetId="15" r:id="rId5"/>
    <sheet name="Central-South" sheetId="1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" i="16" l="1"/>
  <c r="I49" i="16"/>
  <c r="G49" i="16"/>
  <c r="F49" i="16"/>
  <c r="D49" i="16"/>
  <c r="K48" i="16"/>
  <c r="J48" i="16"/>
  <c r="J49" i="16" s="1"/>
  <c r="I48" i="16"/>
  <c r="H48" i="16"/>
  <c r="H49" i="16" s="1"/>
  <c r="G48" i="16"/>
  <c r="F48" i="16"/>
  <c r="E48" i="16"/>
  <c r="E49" i="16" s="1"/>
  <c r="D48" i="16"/>
  <c r="C48" i="16"/>
  <c r="C49" i="16" s="1"/>
  <c r="B48" i="16"/>
  <c r="K38" i="16"/>
  <c r="J38" i="16"/>
  <c r="I38" i="16"/>
  <c r="H38" i="16"/>
  <c r="G38" i="16"/>
  <c r="F38" i="16"/>
  <c r="E38" i="16"/>
  <c r="D38" i="16"/>
  <c r="C38" i="16"/>
  <c r="B38" i="16"/>
  <c r="K19" i="16"/>
  <c r="J19" i="16"/>
  <c r="I19" i="16"/>
  <c r="H19" i="16"/>
  <c r="G19" i="16"/>
  <c r="F19" i="16"/>
  <c r="E19" i="16"/>
  <c r="D19" i="16"/>
  <c r="C19" i="16"/>
  <c r="B19" i="16"/>
  <c r="K48" i="15"/>
  <c r="J48" i="15"/>
  <c r="I48" i="15"/>
  <c r="H48" i="15"/>
  <c r="G48" i="15"/>
  <c r="G49" i="15" s="1"/>
  <c r="F48" i="15"/>
  <c r="E48" i="15"/>
  <c r="D48" i="15"/>
  <c r="C48" i="15"/>
  <c r="B48" i="15"/>
  <c r="K38" i="15"/>
  <c r="J38" i="15"/>
  <c r="I38" i="15"/>
  <c r="H38" i="15"/>
  <c r="G38" i="15"/>
  <c r="F38" i="15"/>
  <c r="E38" i="15"/>
  <c r="D38" i="15"/>
  <c r="C38" i="15"/>
  <c r="B38" i="15"/>
  <c r="K19" i="15"/>
  <c r="J19" i="15"/>
  <c r="I19" i="15"/>
  <c r="H19" i="15"/>
  <c r="G19" i="15"/>
  <c r="F19" i="15"/>
  <c r="E19" i="15"/>
  <c r="D19" i="15"/>
  <c r="C19" i="15"/>
  <c r="B19" i="15"/>
  <c r="G49" i="14"/>
  <c r="F49" i="14"/>
  <c r="K48" i="14"/>
  <c r="K49" i="14" s="1"/>
  <c r="J48" i="14"/>
  <c r="J49" i="14" s="1"/>
  <c r="I48" i="14"/>
  <c r="I49" i="14" s="1"/>
  <c r="H48" i="14"/>
  <c r="H49" i="14" s="1"/>
  <c r="G48" i="14"/>
  <c r="F48" i="14"/>
  <c r="E48" i="14"/>
  <c r="E49" i="14" s="1"/>
  <c r="D48" i="14"/>
  <c r="D49" i="14" s="1"/>
  <c r="C48" i="14"/>
  <c r="C49" i="14" s="1"/>
  <c r="B48" i="14"/>
  <c r="B49" i="14" s="1"/>
  <c r="K38" i="14"/>
  <c r="J38" i="14"/>
  <c r="I38" i="14"/>
  <c r="H38" i="14"/>
  <c r="G38" i="14"/>
  <c r="F38" i="14"/>
  <c r="E38" i="14"/>
  <c r="D38" i="14"/>
  <c r="C38" i="14"/>
  <c r="B38" i="14"/>
  <c r="K19" i="14"/>
  <c r="J19" i="14"/>
  <c r="I19" i="14"/>
  <c r="H19" i="14"/>
  <c r="G19" i="14"/>
  <c r="F19" i="14"/>
  <c r="E19" i="14"/>
  <c r="D19" i="14"/>
  <c r="C19" i="14"/>
  <c r="B19" i="14"/>
  <c r="B49" i="16" l="1"/>
  <c r="F49" i="15"/>
  <c r="I49" i="15"/>
  <c r="B49" i="15"/>
  <c r="J49" i="15"/>
  <c r="E49" i="15"/>
  <c r="C49" i="15"/>
  <c r="K49" i="15"/>
  <c r="D49" i="15"/>
  <c r="H49" i="15"/>
  <c r="K49" i="13"/>
  <c r="J49" i="13"/>
  <c r="H49" i="13"/>
  <c r="G49" i="13"/>
  <c r="F49" i="13"/>
  <c r="E49" i="13"/>
  <c r="D49" i="13"/>
  <c r="C49" i="13"/>
  <c r="K48" i="13"/>
  <c r="J48" i="13"/>
  <c r="I48" i="13"/>
  <c r="I49" i="13" s="1"/>
  <c r="H48" i="13"/>
  <c r="G48" i="13"/>
  <c r="F48" i="13"/>
  <c r="E48" i="13"/>
  <c r="D48" i="13"/>
  <c r="C48" i="13"/>
  <c r="B48" i="13"/>
  <c r="K38" i="13"/>
  <c r="J38" i="13"/>
  <c r="I38" i="13"/>
  <c r="H38" i="13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B49" i="13" s="1"/>
  <c r="K48" i="12"/>
  <c r="J48" i="12"/>
  <c r="I48" i="12"/>
  <c r="H48" i="12"/>
  <c r="G48" i="12"/>
  <c r="F48" i="12"/>
  <c r="E48" i="12"/>
  <c r="D48" i="12"/>
  <c r="C48" i="12"/>
  <c r="B48" i="12"/>
  <c r="K38" i="12"/>
  <c r="J38" i="12"/>
  <c r="I38" i="12"/>
  <c r="H38" i="12"/>
  <c r="G38" i="12"/>
  <c r="F38" i="12"/>
  <c r="E38" i="12"/>
  <c r="D38" i="12"/>
  <c r="C38" i="12"/>
  <c r="B38" i="12"/>
  <c r="K19" i="12"/>
  <c r="K49" i="12" s="1"/>
  <c r="J19" i="12"/>
  <c r="I19" i="12"/>
  <c r="H19" i="12"/>
  <c r="G19" i="12"/>
  <c r="F19" i="12"/>
  <c r="E19" i="12"/>
  <c r="D19" i="12"/>
  <c r="C19" i="12"/>
  <c r="C49" i="12" s="1"/>
  <c r="B19" i="12"/>
  <c r="B49" i="12" l="1"/>
  <c r="J49" i="12"/>
  <c r="G49" i="12"/>
  <c r="D49" i="12"/>
  <c r="H49" i="12"/>
  <c r="E49" i="12"/>
  <c r="I49" i="12"/>
  <c r="F49" i="12"/>
  <c r="K48" i="9"/>
  <c r="J48" i="9"/>
  <c r="I48" i="9"/>
  <c r="H48" i="9"/>
  <c r="G48" i="9"/>
  <c r="K38" i="9"/>
  <c r="J38" i="9"/>
  <c r="I38" i="9"/>
  <c r="H38" i="9"/>
  <c r="G38" i="9"/>
  <c r="K19" i="9"/>
  <c r="J19" i="9"/>
  <c r="I19" i="9"/>
  <c r="H19" i="9"/>
  <c r="G19" i="9"/>
  <c r="H49" i="9" l="1"/>
  <c r="G49" i="9"/>
  <c r="K49" i="9"/>
  <c r="I49" i="9"/>
  <c r="J49" i="9"/>
  <c r="F48" i="9"/>
  <c r="E48" i="9"/>
  <c r="D48" i="9"/>
  <c r="C48" i="9"/>
  <c r="B48" i="9"/>
  <c r="F38" i="9"/>
  <c r="E38" i="9"/>
  <c r="D38" i="9"/>
  <c r="C38" i="9"/>
  <c r="B38" i="9"/>
  <c r="F19" i="9"/>
  <c r="E19" i="9"/>
  <c r="D19" i="9"/>
  <c r="C19" i="9"/>
  <c r="B19" i="9"/>
  <c r="B49" i="9" l="1"/>
  <c r="F49" i="9"/>
  <c r="C49" i="9"/>
  <c r="D49" i="9"/>
  <c r="E49" i="9"/>
</calcChain>
</file>

<file path=xl/sharedStrings.xml><?xml version="1.0" encoding="utf-8"?>
<sst xmlns="http://schemas.openxmlformats.org/spreadsheetml/2006/main" count="519" uniqueCount="46">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</sst>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44" fontId="0" fillId="0" borderId="0" xfId="0" applyNumberFormat="1"/>
    <xf numFmtId="10" fontId="0" fillId="3" borderId="7" xfId="2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zoomScaleNormal="100" zoomScaleSheetLayoutView="112" workbookViewId="0">
      <selection activeCell="B53" sqref="B53"/>
    </sheetView>
  </sheetViews>
  <sheetFormatPr defaultRowHeight="14.4" x14ac:dyDescent="0.3"/>
  <cols>
    <col min="1" max="1" width="53.77734375" customWidth="1"/>
    <col min="2" max="6" width="15.21875" bestFit="1" customWidth="1"/>
    <col min="7" max="11" width="14.21875" bestFit="1" customWidth="1"/>
  </cols>
  <sheetData>
    <row r="1" spans="1:13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3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3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3" x14ac:dyDescent="0.3">
      <c r="A4" s="1" t="s">
        <v>9</v>
      </c>
      <c r="B4" s="20">
        <v>721595.8666481463</v>
      </c>
      <c r="C4" s="11">
        <v>743243.7426475907</v>
      </c>
      <c r="D4" s="11">
        <v>765541.05492701847</v>
      </c>
      <c r="E4" s="11">
        <v>788507.28657482902</v>
      </c>
      <c r="F4" s="21">
        <v>812162.50517207396</v>
      </c>
      <c r="G4" s="20">
        <v>71366.624173992488</v>
      </c>
      <c r="H4" s="11">
        <v>73507.622899212263</v>
      </c>
      <c r="I4" s="11">
        <v>75712.851586188626</v>
      </c>
      <c r="J4" s="11">
        <v>77984.237133774281</v>
      </c>
      <c r="K4" s="21">
        <v>80323.764247787505</v>
      </c>
      <c r="M4" s="45"/>
    </row>
    <row r="5" spans="1:13" x14ac:dyDescent="0.3">
      <c r="A5" s="1" t="s">
        <v>10</v>
      </c>
      <c r="B5" s="20">
        <v>2625993.179226005</v>
      </c>
      <c r="C5" s="11">
        <v>2704772.9746027854</v>
      </c>
      <c r="D5" s="11">
        <v>2785916.163840869</v>
      </c>
      <c r="E5" s="11">
        <v>2869493.6487560952</v>
      </c>
      <c r="F5" s="21">
        <v>2955578.458218778</v>
      </c>
      <c r="G5" s="20">
        <v>259713.61113224225</v>
      </c>
      <c r="H5" s="11">
        <v>267505.01946620952</v>
      </c>
      <c r="I5" s="11">
        <v>275530.17005019583</v>
      </c>
      <c r="J5" s="11">
        <v>283796.07515170169</v>
      </c>
      <c r="K5" s="21">
        <v>292309.95740625274</v>
      </c>
    </row>
    <row r="6" spans="1:13" x14ac:dyDescent="0.3">
      <c r="A6" s="1" t="s">
        <v>11</v>
      </c>
      <c r="B6" s="20">
        <v>61108.720550389124</v>
      </c>
      <c r="C6" s="11">
        <v>62941.982166900802</v>
      </c>
      <c r="D6" s="11">
        <v>64830.241631907826</v>
      </c>
      <c r="E6" s="11">
        <v>66775.148880865061</v>
      </c>
      <c r="F6" s="21">
        <v>68778.403347291009</v>
      </c>
      <c r="G6" s="20">
        <v>6043.7196148736493</v>
      </c>
      <c r="H6" s="11">
        <v>6225.0312033198588</v>
      </c>
      <c r="I6" s="11">
        <v>6411.7821394194543</v>
      </c>
      <c r="J6" s="11">
        <v>6604.1356036020379</v>
      </c>
      <c r="K6" s="21">
        <v>6802.2596717100996</v>
      </c>
    </row>
    <row r="7" spans="1:13" x14ac:dyDescent="0.3">
      <c r="A7" s="1" t="s">
        <v>12</v>
      </c>
      <c r="B7" s="20">
        <v>1192461.077341707</v>
      </c>
      <c r="C7" s="11">
        <v>1228234.9096619582</v>
      </c>
      <c r="D7" s="11">
        <v>1265081.956951817</v>
      </c>
      <c r="E7" s="11">
        <v>1303034.4156603715</v>
      </c>
      <c r="F7" s="21">
        <v>1342125.4481301827</v>
      </c>
      <c r="G7" s="20">
        <v>117935.7109458831</v>
      </c>
      <c r="H7" s="11">
        <v>121473.78227425959</v>
      </c>
      <c r="I7" s="11">
        <v>125117.99574248739</v>
      </c>
      <c r="J7" s="11">
        <v>128871.535614762</v>
      </c>
      <c r="K7" s="21">
        <v>132737.68168320486</v>
      </c>
    </row>
    <row r="8" spans="1:13" x14ac:dyDescent="0.3">
      <c r="A8" s="1" t="s">
        <v>13</v>
      </c>
      <c r="B8" s="20">
        <v>116247.05569956765</v>
      </c>
      <c r="C8" s="11">
        <v>119734.46737055467</v>
      </c>
      <c r="D8" s="11">
        <v>123326.50139167132</v>
      </c>
      <c r="E8" s="11">
        <v>127026.29643342146</v>
      </c>
      <c r="F8" s="21">
        <v>130837.08532642412</v>
      </c>
      <c r="G8" s="20">
        <v>11496.961552704492</v>
      </c>
      <c r="H8" s="11">
        <v>11841.870399285626</v>
      </c>
      <c r="I8" s="11">
        <v>12197.126511264196</v>
      </c>
      <c r="J8" s="11">
        <v>12563.040306602123</v>
      </c>
      <c r="K8" s="21">
        <v>12939.931515800186</v>
      </c>
    </row>
    <row r="9" spans="1:13" x14ac:dyDescent="0.3">
      <c r="A9" s="1" t="s">
        <v>14</v>
      </c>
      <c r="B9" s="20">
        <v>6932.0768045815921</v>
      </c>
      <c r="C9" s="11">
        <v>7140.0391087190401</v>
      </c>
      <c r="D9" s="11">
        <v>7354.2402819806111</v>
      </c>
      <c r="E9" s="11">
        <v>7574.8674904400295</v>
      </c>
      <c r="F9" s="21">
        <v>7802.1135151532308</v>
      </c>
      <c r="G9" s="20">
        <v>685.59001363993764</v>
      </c>
      <c r="H9" s="11">
        <v>706.15771404913573</v>
      </c>
      <c r="I9" s="11">
        <v>727.34244547060985</v>
      </c>
      <c r="J9" s="11">
        <v>749.16271883472814</v>
      </c>
      <c r="K9" s="21">
        <v>771.63760039977001</v>
      </c>
    </row>
    <row r="10" spans="1:13" x14ac:dyDescent="0.3">
      <c r="A10" s="1" t="s">
        <v>15</v>
      </c>
      <c r="B10" s="20">
        <v>260984.47198194818</v>
      </c>
      <c r="C10" s="11">
        <v>268814.00614140666</v>
      </c>
      <c r="D10" s="11">
        <v>276878.42632564885</v>
      </c>
      <c r="E10" s="11">
        <v>285184.77911541832</v>
      </c>
      <c r="F10" s="21">
        <v>293740.32248888089</v>
      </c>
      <c r="G10" s="20">
        <v>25811.651075137732</v>
      </c>
      <c r="H10" s="11">
        <v>26586.000607391863</v>
      </c>
      <c r="I10" s="11">
        <v>27383.58062561362</v>
      </c>
      <c r="J10" s="11">
        <v>28205.088044382028</v>
      </c>
      <c r="K10" s="21">
        <v>29051.240685713488</v>
      </c>
    </row>
    <row r="11" spans="1:13" x14ac:dyDescent="0.3">
      <c r="A11" s="1" t="s">
        <v>16</v>
      </c>
      <c r="B11" s="20">
        <v>1593156.968907825</v>
      </c>
      <c r="C11" s="11">
        <v>1640951.6779750597</v>
      </c>
      <c r="D11" s="11">
        <v>1690180.2283143115</v>
      </c>
      <c r="E11" s="11">
        <v>1740885.635163741</v>
      </c>
      <c r="F11" s="21">
        <v>1793112.2042186533</v>
      </c>
      <c r="G11" s="20">
        <v>157564.97494692774</v>
      </c>
      <c r="H11" s="11">
        <v>162291.9241953356</v>
      </c>
      <c r="I11" s="11">
        <v>167160.68192119568</v>
      </c>
      <c r="J11" s="11">
        <v>172175.50237883156</v>
      </c>
      <c r="K11" s="21">
        <v>177340.76745019652</v>
      </c>
    </row>
    <row r="12" spans="1:13" x14ac:dyDescent="0.3">
      <c r="A12" s="1" t="s">
        <v>17</v>
      </c>
      <c r="B12" s="20">
        <v>133121.68439328301</v>
      </c>
      <c r="C12" s="11">
        <v>137115.33492508149</v>
      </c>
      <c r="D12" s="11">
        <v>141228.79497283394</v>
      </c>
      <c r="E12" s="11">
        <v>145465.65882201897</v>
      </c>
      <c r="F12" s="21">
        <v>149829.62858667955</v>
      </c>
      <c r="G12" s="20">
        <v>13165.880874060955</v>
      </c>
      <c r="H12" s="11">
        <v>13560.857300282783</v>
      </c>
      <c r="I12" s="11">
        <v>13967.683019291268</v>
      </c>
      <c r="J12" s="11">
        <v>14386.713509870006</v>
      </c>
      <c r="K12" s="21">
        <v>14818.314915166105</v>
      </c>
    </row>
    <row r="13" spans="1:13" x14ac:dyDescent="0.3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3" x14ac:dyDescent="0.3">
      <c r="A14" s="1" t="s">
        <v>19</v>
      </c>
      <c r="B14" s="20">
        <v>47474.266500017999</v>
      </c>
      <c r="C14" s="11">
        <v>48898.494495018538</v>
      </c>
      <c r="D14" s="11">
        <v>50365.449329869094</v>
      </c>
      <c r="E14" s="11">
        <v>51876.41280976517</v>
      </c>
      <c r="F14" s="21">
        <v>53432.70519405813</v>
      </c>
      <c r="G14" s="20">
        <v>4695.2571263754062</v>
      </c>
      <c r="H14" s="11">
        <v>4836.1148401666687</v>
      </c>
      <c r="I14" s="11">
        <v>4981.198285371669</v>
      </c>
      <c r="J14" s="11">
        <v>5130.6342339328194</v>
      </c>
      <c r="K14" s="21">
        <v>5284.5532609508045</v>
      </c>
    </row>
    <row r="15" spans="1:13" x14ac:dyDescent="0.3">
      <c r="A15" s="1" t="s">
        <v>20</v>
      </c>
      <c r="B15" s="20">
        <v>14476.452241923969</v>
      </c>
      <c r="C15" s="11">
        <v>14910.745809181688</v>
      </c>
      <c r="D15" s="11">
        <v>15358.068183457139</v>
      </c>
      <c r="E15" s="11">
        <v>15818.810228960854</v>
      </c>
      <c r="F15" s="21">
        <v>16293.37453582968</v>
      </c>
      <c r="G15" s="20">
        <v>1431.7370349155574</v>
      </c>
      <c r="H15" s="11">
        <v>1474.6891459630242</v>
      </c>
      <c r="I15" s="11">
        <v>1518.929820341915</v>
      </c>
      <c r="J15" s="11">
        <v>1564.4977149521726</v>
      </c>
      <c r="K15" s="21">
        <v>1611.4326464007379</v>
      </c>
    </row>
    <row r="16" spans="1:13" x14ac:dyDescent="0.3">
      <c r="A16" s="1" t="s">
        <v>21</v>
      </c>
      <c r="B16" s="20">
        <v>4128.8233440099693</v>
      </c>
      <c r="C16" s="11">
        <v>4252.6880443302689</v>
      </c>
      <c r="D16" s="11">
        <v>4380.2686856601767</v>
      </c>
      <c r="E16" s="11">
        <v>4511.6767462299822</v>
      </c>
      <c r="F16" s="21">
        <v>4647.027048616882</v>
      </c>
      <c r="G16" s="20">
        <v>408.3451658910958</v>
      </c>
      <c r="H16" s="11">
        <v>420.59552086782867</v>
      </c>
      <c r="I16" s="11">
        <v>433.21338649386354</v>
      </c>
      <c r="J16" s="11">
        <v>446.20978808867943</v>
      </c>
      <c r="K16" s="21">
        <v>459.59608173133984</v>
      </c>
    </row>
    <row r="17" spans="1:11" x14ac:dyDescent="0.3">
      <c r="A17" s="1" t="s">
        <v>22</v>
      </c>
      <c r="B17" s="20">
        <v>35180.568387922125</v>
      </c>
      <c r="C17" s="11">
        <v>36235.985439559787</v>
      </c>
      <c r="D17" s="11">
        <v>37323.065002746582</v>
      </c>
      <c r="E17" s="11">
        <v>38442.756952828982</v>
      </c>
      <c r="F17" s="21">
        <v>39596.039661413852</v>
      </c>
      <c r="G17" s="20">
        <v>3479.3968735307594</v>
      </c>
      <c r="H17" s="11">
        <v>3583.7787797366823</v>
      </c>
      <c r="I17" s="11">
        <v>3691.2921431287828</v>
      </c>
      <c r="J17" s="11">
        <v>3802.0309074226461</v>
      </c>
      <c r="K17" s="21">
        <v>3916.0918346453254</v>
      </c>
    </row>
    <row r="18" spans="1:11" ht="16.8" thickBot="1" x14ac:dyDescent="0.35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" thickBot="1" x14ac:dyDescent="0.35">
      <c r="A19" s="14" t="s">
        <v>24</v>
      </c>
      <c r="B19" s="31">
        <f>SUM(B4:B18)</f>
        <v>6812861.2120273262</v>
      </c>
      <c r="C19" s="38">
        <f t="shared" ref="C19:F19" si="0">SUM(C4:C18)</f>
        <v>7017247.0483881459</v>
      </c>
      <c r="D19" s="32">
        <f t="shared" si="0"/>
        <v>7227764.4598397929</v>
      </c>
      <c r="E19" s="38">
        <f t="shared" si="0"/>
        <v>7444597.3936349843</v>
      </c>
      <c r="F19" s="33">
        <f t="shared" si="0"/>
        <v>7667935.3154440345</v>
      </c>
      <c r="G19" s="31">
        <f>SUM(G4:G18)</f>
        <v>673799.46053017536</v>
      </c>
      <c r="H19" s="38">
        <f t="shared" ref="H19" si="1">SUM(H4:H18)</f>
        <v>694013.44434608053</v>
      </c>
      <c r="I19" s="32">
        <f t="shared" ref="I19" si="2">SUM(I4:I18)</f>
        <v>714833.84767646284</v>
      </c>
      <c r="J19" s="38">
        <f t="shared" ref="J19" si="3">SUM(J4:J18)</f>
        <v>736278.86310675682</v>
      </c>
      <c r="K19" s="33">
        <f t="shared" ref="K19" si="4">SUM(K4:K18)</f>
        <v>758367.22899995965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0">
        <v>290167.92622307496</v>
      </c>
      <c r="C21" s="11">
        <v>298872.96400976722</v>
      </c>
      <c r="D21" s="11">
        <v>307839.15293006023</v>
      </c>
      <c r="E21" s="11">
        <v>317074.32751796203</v>
      </c>
      <c r="F21" s="21">
        <v>326586.5573435009</v>
      </c>
      <c r="G21" s="20">
        <v>28697.926769315105</v>
      </c>
      <c r="H21" s="11">
        <v>29558.864572394559</v>
      </c>
      <c r="I21" s="11">
        <v>30445.630509566396</v>
      </c>
      <c r="J21" s="11">
        <v>31358.999424853388</v>
      </c>
      <c r="K21" s="21">
        <v>32299.769407598989</v>
      </c>
    </row>
    <row r="22" spans="1:11" x14ac:dyDescent="0.3">
      <c r="A22" s="1" t="s">
        <v>10</v>
      </c>
      <c r="B22" s="20">
        <v>425444.86376030149</v>
      </c>
      <c r="C22" s="11">
        <v>438208.20967311057</v>
      </c>
      <c r="D22" s="11">
        <v>451354.45596330392</v>
      </c>
      <c r="E22" s="11">
        <v>464895.08964220306</v>
      </c>
      <c r="F22" s="21">
        <v>478841.94233146915</v>
      </c>
      <c r="G22" s="20">
        <v>42076.964547722127</v>
      </c>
      <c r="H22" s="11">
        <v>43339.273484153789</v>
      </c>
      <c r="I22" s="11">
        <v>44639.451688678404</v>
      </c>
      <c r="J22" s="11">
        <v>45978.635239338757</v>
      </c>
      <c r="K22" s="21">
        <v>47357.994296518918</v>
      </c>
    </row>
    <row r="23" spans="1:11" x14ac:dyDescent="0.3">
      <c r="A23" s="1" t="s">
        <v>11</v>
      </c>
      <c r="B23" s="20">
        <v>49127.188469975874</v>
      </c>
      <c r="C23" s="11">
        <v>50601.004124075153</v>
      </c>
      <c r="D23" s="11">
        <v>52119.034247797412</v>
      </c>
      <c r="E23" s="11">
        <v>53682.605275231334</v>
      </c>
      <c r="F23" s="21">
        <v>55293.083433488275</v>
      </c>
      <c r="G23" s="20">
        <v>4858.7329256020093</v>
      </c>
      <c r="H23" s="11">
        <v>5004.4949133700702</v>
      </c>
      <c r="I23" s="11">
        <v>5154.6297607711722</v>
      </c>
      <c r="J23" s="11">
        <v>5309.2686535943076</v>
      </c>
      <c r="K23" s="21">
        <v>5468.5467132021367</v>
      </c>
    </row>
    <row r="24" spans="1:11" x14ac:dyDescent="0.3">
      <c r="A24" s="1" t="s">
        <v>12</v>
      </c>
      <c r="B24" s="20">
        <v>7040.4264772597371</v>
      </c>
      <c r="C24" s="11">
        <v>7251.6392715775291</v>
      </c>
      <c r="D24" s="11">
        <v>7469.1884497248548</v>
      </c>
      <c r="E24" s="11">
        <v>7693.2641032166002</v>
      </c>
      <c r="F24" s="21">
        <v>7924.0620263130986</v>
      </c>
      <c r="G24" s="20">
        <v>696.30591533338054</v>
      </c>
      <c r="H24" s="11">
        <v>717.19509279338195</v>
      </c>
      <c r="I24" s="11">
        <v>738.71094557718345</v>
      </c>
      <c r="J24" s="11">
        <v>760.87227394449894</v>
      </c>
      <c r="K24" s="21">
        <v>783.69844216283389</v>
      </c>
    </row>
    <row r="25" spans="1:11" x14ac:dyDescent="0.3">
      <c r="A25" s="1" t="s">
        <v>13</v>
      </c>
      <c r="B25" s="20">
        <v>2473.6808513668329</v>
      </c>
      <c r="C25" s="11">
        <v>2547.8912769078379</v>
      </c>
      <c r="D25" s="11">
        <v>2624.3280152150733</v>
      </c>
      <c r="E25" s="11">
        <v>2703.0578556715254</v>
      </c>
      <c r="F25" s="21">
        <v>2784.1495913416711</v>
      </c>
      <c r="G25" s="20">
        <v>244.64975453078566</v>
      </c>
      <c r="H25" s="11">
        <v>251.98924716670922</v>
      </c>
      <c r="I25" s="11">
        <v>259.54892458171048</v>
      </c>
      <c r="J25" s="11">
        <v>267.33539231916183</v>
      </c>
      <c r="K25" s="21">
        <v>275.35545408873668</v>
      </c>
    </row>
    <row r="26" spans="1:11" x14ac:dyDescent="0.3">
      <c r="A26" s="1" t="s">
        <v>14</v>
      </c>
      <c r="B26" s="20">
        <v>3438.9031928983113</v>
      </c>
      <c r="C26" s="11">
        <v>3542.0702886852609</v>
      </c>
      <c r="D26" s="11">
        <v>3648.3323973458187</v>
      </c>
      <c r="E26" s="11">
        <v>3757.7823692661932</v>
      </c>
      <c r="F26" s="21">
        <v>3870.5158403441792</v>
      </c>
      <c r="G26" s="20">
        <v>340.11130479214069</v>
      </c>
      <c r="H26" s="11">
        <v>350.31464393590494</v>
      </c>
      <c r="I26" s="11">
        <v>360.82408325398211</v>
      </c>
      <c r="J26" s="11">
        <v>371.64880575160157</v>
      </c>
      <c r="K26" s="21">
        <v>382.79826992414962</v>
      </c>
    </row>
    <row r="27" spans="1:11" x14ac:dyDescent="0.3">
      <c r="A27" s="1" t="s">
        <v>15</v>
      </c>
      <c r="B27" s="20">
        <v>602122.87856768502</v>
      </c>
      <c r="C27" s="11">
        <v>620186.56492471555</v>
      </c>
      <c r="D27" s="11">
        <v>638792.16187245701</v>
      </c>
      <c r="E27" s="11">
        <v>657955.92672863079</v>
      </c>
      <c r="F27" s="21">
        <v>677694.60453048977</v>
      </c>
      <c r="G27" s="20">
        <v>59550.614363836976</v>
      </c>
      <c r="H27" s="11">
        <v>61337.132794752084</v>
      </c>
      <c r="I27" s="11">
        <v>63177.24677859465</v>
      </c>
      <c r="J27" s="11">
        <v>65072.56418195249</v>
      </c>
      <c r="K27" s="21">
        <v>67024.741107411071</v>
      </c>
    </row>
    <row r="28" spans="1:11" x14ac:dyDescent="0.3">
      <c r="A28" s="1" t="s">
        <v>16</v>
      </c>
      <c r="B28" s="20">
        <v>32900.252269740304</v>
      </c>
      <c r="C28" s="11">
        <v>33887.259837832513</v>
      </c>
      <c r="D28" s="11">
        <v>34903.877632967487</v>
      </c>
      <c r="E28" s="11">
        <v>35950.993961956512</v>
      </c>
      <c r="F28" s="21">
        <v>37029.523780815209</v>
      </c>
      <c r="G28" s="20">
        <v>3253.8711036006889</v>
      </c>
      <c r="H28" s="11">
        <v>3351.4872367087096</v>
      </c>
      <c r="I28" s="11">
        <v>3452.0318538099709</v>
      </c>
      <c r="J28" s="11">
        <v>3555.5928094242699</v>
      </c>
      <c r="K28" s="21">
        <v>3662.260593706998</v>
      </c>
    </row>
    <row r="29" spans="1:11" x14ac:dyDescent="0.3">
      <c r="A29" s="1" t="s">
        <v>17</v>
      </c>
      <c r="B29" s="20">
        <v>83300.561259746872</v>
      </c>
      <c r="C29" s="11">
        <v>85799.578097539284</v>
      </c>
      <c r="D29" s="11">
        <v>88373.565440465463</v>
      </c>
      <c r="E29" s="11">
        <v>91024.772403679424</v>
      </c>
      <c r="F29" s="21">
        <v>93755.515575789803</v>
      </c>
      <c r="G29" s="20">
        <v>8238.517047667272</v>
      </c>
      <c r="H29" s="11">
        <v>8485.672559097291</v>
      </c>
      <c r="I29" s="11">
        <v>8740.2427358702098</v>
      </c>
      <c r="J29" s="11">
        <v>9002.4500179463157</v>
      </c>
      <c r="K29" s="21">
        <v>9272.5235184847061</v>
      </c>
    </row>
    <row r="30" spans="1:11" x14ac:dyDescent="0.3">
      <c r="A30" s="1" t="s">
        <v>18</v>
      </c>
      <c r="B30" s="20">
        <v>4032.52338691052</v>
      </c>
      <c r="C30" s="11">
        <v>4153.4990885178358</v>
      </c>
      <c r="D30" s="11">
        <v>4278.1040611733706</v>
      </c>
      <c r="E30" s="11">
        <v>4406.4471830085722</v>
      </c>
      <c r="F30" s="21">
        <v>4538.6405984988296</v>
      </c>
      <c r="G30" s="20">
        <v>398.82099430983163</v>
      </c>
      <c r="H30" s="11">
        <v>410.78562413912658</v>
      </c>
      <c r="I30" s="11">
        <v>423.10919286330039</v>
      </c>
      <c r="J30" s="11">
        <v>435.8024686491994</v>
      </c>
      <c r="K30" s="21">
        <v>448.8765427086754</v>
      </c>
    </row>
    <row r="31" spans="1:11" x14ac:dyDescent="0.3">
      <c r="A31" s="1" t="s">
        <v>19</v>
      </c>
      <c r="B31" s="20">
        <v>19298.062343094658</v>
      </c>
      <c r="C31" s="11">
        <v>19877.004213387499</v>
      </c>
      <c r="D31" s="11">
        <v>20473.314339789125</v>
      </c>
      <c r="E31" s="11">
        <v>21087.513769982801</v>
      </c>
      <c r="F31" s="21">
        <v>21720.139183082287</v>
      </c>
      <c r="G31" s="20">
        <v>1908.599572393977</v>
      </c>
      <c r="H31" s="11">
        <v>1965.8575595657965</v>
      </c>
      <c r="I31" s="11">
        <v>2024.8332863527703</v>
      </c>
      <c r="J31" s="11">
        <v>2085.5782849433535</v>
      </c>
      <c r="K31" s="21">
        <v>2148.1456334916543</v>
      </c>
    </row>
    <row r="32" spans="1:11" ht="16.2" x14ac:dyDescent="0.3">
      <c r="A32" s="1" t="s">
        <v>26</v>
      </c>
      <c r="B32" s="20">
        <v>153522.46396867459</v>
      </c>
      <c r="C32" s="11">
        <v>158128.13788773483</v>
      </c>
      <c r="D32" s="11">
        <v>162871.98202436688</v>
      </c>
      <c r="E32" s="11">
        <v>167758.14148509788</v>
      </c>
      <c r="F32" s="21">
        <v>172790.88572965082</v>
      </c>
      <c r="G32" s="20">
        <v>15183.540392506278</v>
      </c>
      <c r="H32" s="11">
        <v>15639.046604281468</v>
      </c>
      <c r="I32" s="11">
        <v>16108.218002409913</v>
      </c>
      <c r="J32" s="11">
        <v>16591.464542482212</v>
      </c>
      <c r="K32" s="21">
        <v>17089.208478756678</v>
      </c>
    </row>
    <row r="33" spans="1:11" x14ac:dyDescent="0.3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3">
      <c r="A34" s="1" t="s">
        <v>21</v>
      </c>
      <c r="B34" s="20">
        <v>5390.3442904556869</v>
      </c>
      <c r="C34" s="11">
        <v>5552.0546191693575</v>
      </c>
      <c r="D34" s="11">
        <v>5718.6162577444384</v>
      </c>
      <c r="E34" s="11">
        <v>5890.1747454767719</v>
      </c>
      <c r="F34" s="21">
        <v>6066.8799878410755</v>
      </c>
      <c r="G34" s="20">
        <v>533.11097378133161</v>
      </c>
      <c r="H34" s="11">
        <v>549.10430299477161</v>
      </c>
      <c r="I34" s="11">
        <v>565.57743208461477</v>
      </c>
      <c r="J34" s="11">
        <v>582.54475504715322</v>
      </c>
      <c r="K34" s="21">
        <v>600.02109769856781</v>
      </c>
    </row>
    <row r="35" spans="1:11" x14ac:dyDescent="0.3">
      <c r="A35" s="1" t="s">
        <v>22</v>
      </c>
      <c r="B35" s="20">
        <v>6567.0979001274345</v>
      </c>
      <c r="C35" s="11">
        <v>6764.1108371312575</v>
      </c>
      <c r="D35" s="11">
        <v>6967.0341622451951</v>
      </c>
      <c r="E35" s="11">
        <v>7176.0451871125515</v>
      </c>
      <c r="F35" s="21">
        <v>7391.3265427259284</v>
      </c>
      <c r="G35" s="20">
        <v>649.49319891370226</v>
      </c>
      <c r="H35" s="11">
        <v>668.97799488111332</v>
      </c>
      <c r="I35" s="11">
        <v>689.04733472754674</v>
      </c>
      <c r="J35" s="11">
        <v>709.71875476937316</v>
      </c>
      <c r="K35" s="21">
        <v>731.01031741245436</v>
      </c>
    </row>
    <row r="36" spans="1:11" ht="16.2" x14ac:dyDescent="0.3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</row>
    <row r="37" spans="1:11" ht="16.8" thickBot="1" x14ac:dyDescent="0.35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" thickBot="1" x14ac:dyDescent="0.35">
      <c r="A38" s="14" t="s">
        <v>28</v>
      </c>
      <c r="B38" s="31">
        <f>SUM(B21:B37)</f>
        <v>1684827.1729613123</v>
      </c>
      <c r="C38" s="38">
        <f t="shared" ref="C38:F38" si="5">SUM(C21:C37)</f>
        <v>1735371.9881501519</v>
      </c>
      <c r="D38" s="32">
        <f t="shared" si="5"/>
        <v>1787433.1477946562</v>
      </c>
      <c r="E38" s="38">
        <f t="shared" si="5"/>
        <v>1841056.142228496</v>
      </c>
      <c r="F38" s="33">
        <f t="shared" si="5"/>
        <v>1896287.826495351</v>
      </c>
      <c r="G38" s="31">
        <f>SUM(G21:G37)</f>
        <v>166631.25886430556</v>
      </c>
      <c r="H38" s="38">
        <f t="shared" ref="H38" si="6">SUM(H21:H37)</f>
        <v>171630.19663023477</v>
      </c>
      <c r="I38" s="32">
        <f t="shared" ref="I38" si="7">SUM(I21:I37)</f>
        <v>176779.10252914185</v>
      </c>
      <c r="J38" s="38">
        <f t="shared" ref="J38" si="8">SUM(J21:J37)</f>
        <v>182082.47560501605</v>
      </c>
      <c r="K38" s="33">
        <f t="shared" ref="K38" si="9">SUM(K21:K37)</f>
        <v>187544.9498731666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>
        <v>0</v>
      </c>
      <c r="C40" s="11">
        <v>0</v>
      </c>
      <c r="D40" s="11">
        <v>0</v>
      </c>
      <c r="E40" s="11">
        <v>0</v>
      </c>
      <c r="F40" s="21">
        <v>0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</row>
    <row r="41" spans="1:11" x14ac:dyDescent="0.3">
      <c r="A41" s="1" t="s">
        <v>31</v>
      </c>
      <c r="B41" s="20">
        <v>86921.184096446887</v>
      </c>
      <c r="C41" s="11">
        <v>89528.819619340298</v>
      </c>
      <c r="D41" s="11">
        <v>92214.684207920509</v>
      </c>
      <c r="E41" s="11">
        <v>94981.124734158133</v>
      </c>
      <c r="F41" s="21">
        <v>97830.55847618288</v>
      </c>
      <c r="G41" s="20">
        <v>8596.6006249233178</v>
      </c>
      <c r="H41" s="11">
        <v>8854.4986436710169</v>
      </c>
      <c r="I41" s="11">
        <v>9120.1336029811482</v>
      </c>
      <c r="J41" s="11">
        <v>9393.7376110705827</v>
      </c>
      <c r="K41" s="21">
        <v>9675.5497394027007</v>
      </c>
    </row>
    <row r="42" spans="1:11" x14ac:dyDescent="0.3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3">
      <c r="A43" s="1" t="s">
        <v>33</v>
      </c>
      <c r="B43" s="20">
        <v>490774.54125761316</v>
      </c>
      <c r="C43" s="11">
        <v>505497.77749534155</v>
      </c>
      <c r="D43" s="11">
        <v>520662.71082020178</v>
      </c>
      <c r="E43" s="11">
        <v>536282.5921448078</v>
      </c>
      <c r="F43" s="21">
        <v>552371.06990915199</v>
      </c>
      <c r="G43" s="20">
        <v>48538.141443060638</v>
      </c>
      <c r="H43" s="11">
        <v>49994.285686352458</v>
      </c>
      <c r="I43" s="11">
        <v>51494.11425694303</v>
      </c>
      <c r="J43" s="11">
        <v>53038.937684651326</v>
      </c>
      <c r="K43" s="21">
        <v>54630.105815190866</v>
      </c>
    </row>
    <row r="44" spans="1:11" x14ac:dyDescent="0.3">
      <c r="A44" s="1" t="s">
        <v>34</v>
      </c>
      <c r="B44" s="20">
        <v>6813.5828217030603</v>
      </c>
      <c r="C44" s="11">
        <v>7017.9903063541524</v>
      </c>
      <c r="D44" s="11">
        <v>7228.5300155447767</v>
      </c>
      <c r="E44" s="11">
        <v>7445.3859160111206</v>
      </c>
      <c r="F44" s="21">
        <v>7668.7474934914544</v>
      </c>
      <c r="G44" s="20">
        <v>673.87082852008291</v>
      </c>
      <c r="H44" s="11">
        <v>694.08695337568543</v>
      </c>
      <c r="I44" s="11">
        <v>714.90956197695596</v>
      </c>
      <c r="J44" s="11">
        <v>736.3568488362647</v>
      </c>
      <c r="K44" s="21">
        <v>758.44755430135262</v>
      </c>
    </row>
    <row r="45" spans="1:11" x14ac:dyDescent="0.3">
      <c r="A45" s="1" t="s">
        <v>35</v>
      </c>
      <c r="B45" s="20">
        <v>39337.726223230871</v>
      </c>
      <c r="C45" s="11">
        <v>40517.858009927797</v>
      </c>
      <c r="D45" s="11">
        <v>41733.39375022563</v>
      </c>
      <c r="E45" s="11">
        <v>42985.395562732403</v>
      </c>
      <c r="F45" s="21">
        <v>44274.957429614376</v>
      </c>
      <c r="G45" s="20">
        <v>3890.5443517481076</v>
      </c>
      <c r="H45" s="11">
        <v>4007.2606823005508</v>
      </c>
      <c r="I45" s="11">
        <v>4127.4785027695671</v>
      </c>
      <c r="J45" s="11">
        <v>4251.3028578526546</v>
      </c>
      <c r="K45" s="21">
        <v>4378.8419435882342</v>
      </c>
    </row>
    <row r="46" spans="1:11" x14ac:dyDescent="0.3">
      <c r="A46" s="1" t="s">
        <v>36</v>
      </c>
      <c r="B46" s="20">
        <v>119230.09507100214</v>
      </c>
      <c r="C46" s="11">
        <v>122806.99792313221</v>
      </c>
      <c r="D46" s="11">
        <v>126491.20786082618</v>
      </c>
      <c r="E46" s="11">
        <v>130285.94409665097</v>
      </c>
      <c r="F46" s="21">
        <v>134194.52241955051</v>
      </c>
      <c r="G46" s="20">
        <v>11791.987424604607</v>
      </c>
      <c r="H46" s="11">
        <v>12145.747047342746</v>
      </c>
      <c r="I46" s="11">
        <v>12510.119458763029</v>
      </c>
      <c r="J46" s="11">
        <v>12885.423042525919</v>
      </c>
      <c r="K46" s="21">
        <v>13271.985733801697</v>
      </c>
    </row>
    <row r="47" spans="1:11" ht="16.8" thickBot="1" x14ac:dyDescent="0.35">
      <c r="A47" s="2" t="s">
        <v>23</v>
      </c>
      <c r="B47" s="20">
        <v>1892.0589496553225</v>
      </c>
      <c r="C47" s="11">
        <v>1948.8207181449823</v>
      </c>
      <c r="D47" s="11">
        <v>2007.2853396893317</v>
      </c>
      <c r="E47" s="11">
        <v>2067.5038998800119</v>
      </c>
      <c r="F47" s="21">
        <v>2129.5290168764122</v>
      </c>
      <c r="G47" s="20">
        <v>187.12670930657035</v>
      </c>
      <c r="H47" s="11">
        <v>192.74051058576745</v>
      </c>
      <c r="I47" s="11">
        <v>198.52272590334047</v>
      </c>
      <c r="J47" s="11">
        <v>204.47840768044068</v>
      </c>
      <c r="K47" s="21">
        <v>210.6127599108539</v>
      </c>
    </row>
    <row r="48" spans="1:11" ht="15" thickBot="1" x14ac:dyDescent="0.35">
      <c r="A48" s="14" t="s">
        <v>37</v>
      </c>
      <c r="B48" s="28">
        <f>SUM(B40:B47)</f>
        <v>744969.18841965136</v>
      </c>
      <c r="C48" s="29">
        <f t="shared" ref="C48:F48" si="10">SUM(C40:C47)</f>
        <v>767318.26407224103</v>
      </c>
      <c r="D48" s="29">
        <f t="shared" si="10"/>
        <v>790337.81199440814</v>
      </c>
      <c r="E48" s="29">
        <f t="shared" si="10"/>
        <v>814047.94635424041</v>
      </c>
      <c r="F48" s="30">
        <f t="shared" si="10"/>
        <v>838469.38474486768</v>
      </c>
      <c r="G48" s="28">
        <f>SUM(G40:G47)</f>
        <v>73678.271382163322</v>
      </c>
      <c r="H48" s="29">
        <f t="shared" ref="H48" si="11">SUM(H40:H47)</f>
        <v>75888.619523628222</v>
      </c>
      <c r="I48" s="29">
        <f t="shared" ref="I48" si="12">SUM(I40:I47)</f>
        <v>78165.278109337072</v>
      </c>
      <c r="J48" s="29">
        <f t="shared" ref="J48" si="13">SUM(J40:J47)</f>
        <v>80510.236452617173</v>
      </c>
      <c r="K48" s="30">
        <f t="shared" ref="K48" si="14">SUM(K40:K47)</f>
        <v>82925.543546195724</v>
      </c>
    </row>
    <row r="49" spans="1:11" ht="15" thickBot="1" x14ac:dyDescent="0.35">
      <c r="A49" s="4" t="s">
        <v>38</v>
      </c>
      <c r="B49" s="28">
        <f>B48+B38+B19</f>
        <v>9242657.5734082907</v>
      </c>
      <c r="C49" s="29">
        <f t="shared" ref="C49:F49" si="15">C48+C38+C19</f>
        <v>9519937.3006105386</v>
      </c>
      <c r="D49" s="29">
        <f t="shared" si="15"/>
        <v>9805535.4196288567</v>
      </c>
      <c r="E49" s="29">
        <f t="shared" si="15"/>
        <v>10099701.482217722</v>
      </c>
      <c r="F49" s="30">
        <f t="shared" si="15"/>
        <v>10402692.526684254</v>
      </c>
      <c r="G49" s="28">
        <f>G48+G38+G19</f>
        <v>914108.99077664432</v>
      </c>
      <c r="H49" s="29">
        <f t="shared" ref="H49" si="16">H48+H38+H19</f>
        <v>941532.26049994351</v>
      </c>
      <c r="I49" s="29">
        <f t="shared" ref="I49" si="17">I48+I38+I19</f>
        <v>969778.22831494175</v>
      </c>
      <c r="J49" s="29">
        <f t="shared" ref="J49" si="18">J48+J38+J19</f>
        <v>998871.57516439003</v>
      </c>
      <c r="K49" s="30">
        <f t="shared" ref="K49" si="19">K48+K38+K19</f>
        <v>1028837.722419322</v>
      </c>
    </row>
    <row r="50" spans="1:11" ht="15" thickBot="1" x14ac:dyDescent="0.35"/>
    <row r="51" spans="1:11" ht="16.8" thickBot="1" x14ac:dyDescent="0.35">
      <c r="A51" s="4" t="s">
        <v>39</v>
      </c>
      <c r="B51" s="35">
        <v>9242657.5734082907</v>
      </c>
      <c r="C51" s="36">
        <v>9519937.3006105386</v>
      </c>
      <c r="D51" s="36">
        <v>9805535.4196288567</v>
      </c>
      <c r="E51" s="36">
        <v>10099701.482217722</v>
      </c>
      <c r="F51" s="36">
        <v>10402692.526684254</v>
      </c>
      <c r="G51" s="35">
        <v>914108.99077664432</v>
      </c>
      <c r="H51" s="35">
        <v>941532.26049994351</v>
      </c>
      <c r="I51" s="35">
        <v>969778.22831494175</v>
      </c>
      <c r="J51" s="35">
        <v>998871.57516439003</v>
      </c>
      <c r="K51" s="35">
        <v>1028837.722419322</v>
      </c>
    </row>
    <row r="52" spans="1:11" ht="15" thickBot="1" x14ac:dyDescent="0.35"/>
    <row r="53" spans="1:11" ht="15" thickBot="1" x14ac:dyDescent="0.35">
      <c r="A53" s="4" t="s">
        <v>40</v>
      </c>
      <c r="B53" s="46">
        <v>6.9699999999999998E-2</v>
      </c>
      <c r="C53" s="46">
        <v>6.9699999999999998E-2</v>
      </c>
      <c r="D53" s="46">
        <v>6.9699999999999998E-2</v>
      </c>
      <c r="E53" s="46">
        <v>6.9699999999999998E-2</v>
      </c>
      <c r="F53" s="46">
        <v>6.9699999999999998E-2</v>
      </c>
      <c r="G53" s="46">
        <v>6.9699999999999998E-2</v>
      </c>
      <c r="H53" s="46">
        <v>6.9699999999999998E-2</v>
      </c>
      <c r="I53" s="46">
        <v>6.9699999999999998E-2</v>
      </c>
      <c r="J53" s="46">
        <v>6.9699999999999998E-2</v>
      </c>
      <c r="K53" s="46">
        <v>6.9699999999999998E-2</v>
      </c>
    </row>
    <row r="54" spans="1:11" ht="15" thickBot="1" x14ac:dyDescent="0.35"/>
    <row r="55" spans="1:11" ht="15" thickBot="1" x14ac:dyDescent="0.35">
      <c r="A55" s="4" t="s">
        <v>41</v>
      </c>
      <c r="B55" s="42">
        <v>79085</v>
      </c>
      <c r="C55" s="43">
        <v>79085</v>
      </c>
      <c r="D55" s="43">
        <v>79085</v>
      </c>
      <c r="E55" s="43">
        <v>79085</v>
      </c>
      <c r="F55" s="44">
        <v>79085</v>
      </c>
      <c r="G55" s="42">
        <v>2811550</v>
      </c>
      <c r="H55" s="43">
        <v>2811550</v>
      </c>
      <c r="I55" s="43">
        <v>2811550</v>
      </c>
      <c r="J55" s="43">
        <v>2811550</v>
      </c>
      <c r="K55" s="44">
        <v>2811550</v>
      </c>
    </row>
    <row r="58" spans="1:11" x14ac:dyDescent="0.3">
      <c r="A58" t="s">
        <v>42</v>
      </c>
    </row>
    <row r="59" spans="1:11" ht="48.75" customHeight="1" x14ac:dyDescent="0.3">
      <c r="A59" s="47" t="s">
        <v>43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x14ac:dyDescent="0.3">
      <c r="A60" t="s">
        <v>44</v>
      </c>
    </row>
    <row r="61" spans="1:11" x14ac:dyDescent="0.3"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x14ac:dyDescent="0.3">
      <c r="B62" s="45"/>
      <c r="C62" s="45"/>
      <c r="D62" s="45"/>
      <c r="E62" s="45"/>
      <c r="F62" s="45"/>
      <c r="G62" s="45"/>
      <c r="H62" s="45"/>
      <c r="I62" s="45"/>
      <c r="J62" s="45"/>
      <c r="K62" s="45"/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zoomScaleNormal="100" zoomScaleSheetLayoutView="112" workbookViewId="0"/>
  </sheetViews>
  <sheetFormatPr defaultRowHeight="14.4" x14ac:dyDescent="0.3"/>
  <cols>
    <col min="1" max="1" width="53.77734375" customWidth="1"/>
    <col min="2" max="6" width="15.21875" bestFit="1" customWidth="1"/>
    <col min="7" max="11" width="14.21875" bestFit="1" customWidth="1"/>
  </cols>
  <sheetData>
    <row r="1" spans="1:22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22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22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22" x14ac:dyDescent="0.3">
      <c r="A4" s="1" t="s">
        <v>9</v>
      </c>
      <c r="B4" s="20">
        <v>2832359.05</v>
      </c>
      <c r="C4" s="11">
        <v>2917329.82</v>
      </c>
      <c r="D4" s="11">
        <v>3004849.72</v>
      </c>
      <c r="E4" s="11">
        <v>3094995.21</v>
      </c>
      <c r="F4" s="21">
        <v>3187845.06</v>
      </c>
      <c r="G4" s="20">
        <v>280123.42</v>
      </c>
      <c r="H4" s="11">
        <v>288527.13</v>
      </c>
      <c r="I4" s="11">
        <v>297182.94</v>
      </c>
      <c r="J4" s="11">
        <v>306098.43</v>
      </c>
      <c r="K4" s="21">
        <v>315281.38</v>
      </c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x14ac:dyDescent="0.3">
      <c r="A5" s="1" t="s">
        <v>10</v>
      </c>
      <c r="B5" s="20">
        <v>24343385.899999999</v>
      </c>
      <c r="C5" s="11">
        <v>25073687.48</v>
      </c>
      <c r="D5" s="11">
        <v>25825898.100000001</v>
      </c>
      <c r="E5" s="11">
        <v>26600675.039999999</v>
      </c>
      <c r="F5" s="21">
        <v>27398695.300000001</v>
      </c>
      <c r="G5" s="20">
        <v>2407587.62</v>
      </c>
      <c r="H5" s="11">
        <v>2479815.25</v>
      </c>
      <c r="I5" s="11">
        <v>2554209.7000000002</v>
      </c>
      <c r="J5" s="11">
        <v>2630835.9900000002</v>
      </c>
      <c r="K5" s="21">
        <v>2709761.07</v>
      </c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x14ac:dyDescent="0.3">
      <c r="A6" s="1" t="s">
        <v>11</v>
      </c>
      <c r="B6" s="20">
        <v>1747919.69</v>
      </c>
      <c r="C6" s="11">
        <v>1800357.28</v>
      </c>
      <c r="D6" s="11">
        <v>1854368</v>
      </c>
      <c r="E6" s="11">
        <v>1909999.04</v>
      </c>
      <c r="F6" s="21">
        <v>1967299.01</v>
      </c>
      <c r="G6" s="20">
        <v>172871.18</v>
      </c>
      <c r="H6" s="11">
        <v>178057.31</v>
      </c>
      <c r="I6" s="11">
        <v>183399.03</v>
      </c>
      <c r="J6" s="11">
        <v>188901</v>
      </c>
      <c r="K6" s="21">
        <v>194568.03</v>
      </c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x14ac:dyDescent="0.3">
      <c r="A7" s="1" t="s">
        <v>12</v>
      </c>
      <c r="B7" s="20">
        <v>5233832.38</v>
      </c>
      <c r="C7" s="11">
        <v>5390847.3499999996</v>
      </c>
      <c r="D7" s="11">
        <v>5552572.7699999996</v>
      </c>
      <c r="E7" s="11">
        <v>5719149.9500000002</v>
      </c>
      <c r="F7" s="21">
        <v>5890724.4500000002</v>
      </c>
      <c r="G7" s="20">
        <v>517631.77</v>
      </c>
      <c r="H7" s="11">
        <v>533160.73</v>
      </c>
      <c r="I7" s="11">
        <v>549155.55000000005</v>
      </c>
      <c r="J7" s="11">
        <v>565630.22</v>
      </c>
      <c r="K7" s="21">
        <v>582599.12</v>
      </c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x14ac:dyDescent="0.3">
      <c r="A8" s="1" t="s">
        <v>13</v>
      </c>
      <c r="B8" s="20">
        <v>469935.12</v>
      </c>
      <c r="C8" s="11">
        <v>484033.18</v>
      </c>
      <c r="D8" s="11">
        <v>498554.17</v>
      </c>
      <c r="E8" s="11">
        <v>513510.8</v>
      </c>
      <c r="F8" s="21">
        <v>528916.12</v>
      </c>
      <c r="G8" s="20">
        <v>46477.1</v>
      </c>
      <c r="H8" s="11">
        <v>47871.41</v>
      </c>
      <c r="I8" s="11">
        <v>49307.56</v>
      </c>
      <c r="J8" s="11">
        <v>50786.78</v>
      </c>
      <c r="K8" s="21">
        <v>52310.39</v>
      </c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x14ac:dyDescent="0.3">
      <c r="A9" s="1" t="s">
        <v>14</v>
      </c>
      <c r="B9" s="20">
        <v>54724.36</v>
      </c>
      <c r="C9" s="11">
        <v>56366.09</v>
      </c>
      <c r="D9" s="11">
        <v>58057.07</v>
      </c>
      <c r="E9" s="11">
        <v>59798.78</v>
      </c>
      <c r="F9" s="21">
        <v>61592.75</v>
      </c>
      <c r="G9" s="20">
        <v>5412.3</v>
      </c>
      <c r="H9" s="11">
        <v>5574.67</v>
      </c>
      <c r="I9" s="11">
        <v>5741.91</v>
      </c>
      <c r="J9" s="11">
        <v>5914.17</v>
      </c>
      <c r="K9" s="21">
        <v>6091.59</v>
      </c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x14ac:dyDescent="0.3">
      <c r="A10" s="1" t="s">
        <v>15</v>
      </c>
      <c r="B10" s="20">
        <v>295598.12</v>
      </c>
      <c r="C10" s="11">
        <v>304466.07</v>
      </c>
      <c r="D10" s="11">
        <v>313600.05</v>
      </c>
      <c r="E10" s="11">
        <v>323008.05</v>
      </c>
      <c r="F10" s="21">
        <v>332698.28999999998</v>
      </c>
      <c r="G10" s="20">
        <v>29234.98</v>
      </c>
      <c r="H10" s="11">
        <v>30112.03</v>
      </c>
      <c r="I10" s="11">
        <v>31015.39</v>
      </c>
      <c r="J10" s="11">
        <v>31945.85</v>
      </c>
      <c r="K10" s="21">
        <v>32904.230000000003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x14ac:dyDescent="0.3">
      <c r="A11" s="1" t="s">
        <v>16</v>
      </c>
      <c r="B11" s="20">
        <v>6674165.6399999997</v>
      </c>
      <c r="C11" s="11">
        <v>6874390.6100000003</v>
      </c>
      <c r="D11" s="11">
        <v>7080622.3200000003</v>
      </c>
      <c r="E11" s="11">
        <v>7293040.9900000002</v>
      </c>
      <c r="F11" s="21">
        <v>7511832.2199999997</v>
      </c>
      <c r="G11" s="20">
        <v>660082.31999999995</v>
      </c>
      <c r="H11" s="11">
        <v>679884.79</v>
      </c>
      <c r="I11" s="11">
        <v>700281.33</v>
      </c>
      <c r="J11" s="11">
        <v>721289.77</v>
      </c>
      <c r="K11" s="21">
        <v>742928.46</v>
      </c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x14ac:dyDescent="0.3">
      <c r="A12" s="1" t="s">
        <v>17</v>
      </c>
      <c r="B12" s="20">
        <v>1061617.81</v>
      </c>
      <c r="C12" s="11">
        <v>1093466.3400000001</v>
      </c>
      <c r="D12" s="11">
        <v>1126270.33</v>
      </c>
      <c r="E12" s="11">
        <v>1160058.44</v>
      </c>
      <c r="F12" s="21">
        <v>1194860.2</v>
      </c>
      <c r="G12" s="20">
        <v>104995.17</v>
      </c>
      <c r="H12" s="11">
        <v>108145.02</v>
      </c>
      <c r="I12" s="11">
        <v>111389.37</v>
      </c>
      <c r="J12" s="11">
        <v>114731.05</v>
      </c>
      <c r="K12" s="21">
        <v>118172.99</v>
      </c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x14ac:dyDescent="0.3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 x14ac:dyDescent="0.3">
      <c r="A14" s="1" t="s">
        <v>19</v>
      </c>
      <c r="B14" s="20">
        <v>403605.26</v>
      </c>
      <c r="C14" s="11">
        <v>415713.42</v>
      </c>
      <c r="D14" s="11">
        <v>428184.82</v>
      </c>
      <c r="E14" s="11">
        <v>441030.37</v>
      </c>
      <c r="F14" s="21">
        <v>454261.28</v>
      </c>
      <c r="G14" s="20">
        <v>39917</v>
      </c>
      <c r="H14" s="11">
        <v>41114.51</v>
      </c>
      <c r="I14" s="11">
        <v>42347.95</v>
      </c>
      <c r="J14" s="11">
        <v>43618.39</v>
      </c>
      <c r="K14" s="21">
        <v>44926.94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x14ac:dyDescent="0.3">
      <c r="A15" s="1" t="s">
        <v>20</v>
      </c>
      <c r="B15" s="20">
        <v>233053.82</v>
      </c>
      <c r="C15" s="11">
        <v>240045.44</v>
      </c>
      <c r="D15" s="11">
        <v>247246.8</v>
      </c>
      <c r="E15" s="11">
        <v>254664.21</v>
      </c>
      <c r="F15" s="21">
        <v>262304.13</v>
      </c>
      <c r="G15" s="20">
        <v>23049.279999999999</v>
      </c>
      <c r="H15" s="11">
        <v>23740.76</v>
      </c>
      <c r="I15" s="11">
        <v>24452.98</v>
      </c>
      <c r="J15" s="11">
        <v>25186.57</v>
      </c>
      <c r="K15" s="21">
        <v>25942.17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x14ac:dyDescent="0.3">
      <c r="A16" s="1" t="s">
        <v>21</v>
      </c>
      <c r="B16" s="20">
        <v>59022.63</v>
      </c>
      <c r="C16" s="11">
        <v>60793.31</v>
      </c>
      <c r="D16" s="11">
        <v>62617.11</v>
      </c>
      <c r="E16" s="11">
        <v>64495.62</v>
      </c>
      <c r="F16" s="21">
        <v>66430.490000000005</v>
      </c>
      <c r="G16" s="20">
        <v>5837.4</v>
      </c>
      <c r="H16" s="11">
        <v>6012.53</v>
      </c>
      <c r="I16" s="11">
        <v>6192.9</v>
      </c>
      <c r="J16" s="11">
        <v>6378.69</v>
      </c>
      <c r="K16" s="21">
        <v>6570.05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 x14ac:dyDescent="0.3">
      <c r="A17" s="1" t="s">
        <v>22</v>
      </c>
      <c r="B17" s="20">
        <v>394859.04</v>
      </c>
      <c r="C17" s="11">
        <v>406704.81</v>
      </c>
      <c r="D17" s="11">
        <v>418905.95</v>
      </c>
      <c r="E17" s="11">
        <v>431473.13</v>
      </c>
      <c r="F17" s="21">
        <v>444417.32</v>
      </c>
      <c r="G17" s="20">
        <v>39051.99</v>
      </c>
      <c r="H17" s="11">
        <v>40223.550000000003</v>
      </c>
      <c r="I17" s="11">
        <v>41430.26</v>
      </c>
      <c r="J17" s="11">
        <v>42673.17</v>
      </c>
      <c r="K17" s="21">
        <v>43953.36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 ht="16.8" thickBot="1" x14ac:dyDescent="0.35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  <c r="M18" s="45"/>
      <c r="N18" s="45"/>
      <c r="O18" s="45"/>
      <c r="P18" s="45"/>
      <c r="Q18" s="45"/>
      <c r="R18" s="45"/>
      <c r="S18" s="45"/>
      <c r="T18" s="45"/>
      <c r="U18" s="45"/>
      <c r="V18" s="45"/>
    </row>
    <row r="19" spans="1:22" ht="15" thickBot="1" x14ac:dyDescent="0.35">
      <c r="A19" s="14" t="s">
        <v>24</v>
      </c>
      <c r="B19" s="31">
        <f>SUM(B4:B18)</f>
        <v>43804078.82</v>
      </c>
      <c r="C19" s="38">
        <f t="shared" ref="C19:F19" si="0">SUM(C4:C18)</f>
        <v>45118201.20000001</v>
      </c>
      <c r="D19" s="32">
        <f t="shared" si="0"/>
        <v>46471747.210000001</v>
      </c>
      <c r="E19" s="38">
        <f t="shared" si="0"/>
        <v>47865899.629999995</v>
      </c>
      <c r="F19" s="33">
        <f t="shared" si="0"/>
        <v>49301876.620000005</v>
      </c>
      <c r="G19" s="31">
        <f>SUM(G4:G18)</f>
        <v>4332271.5300000012</v>
      </c>
      <c r="H19" s="38">
        <f t="shared" ref="H19:K19" si="1">SUM(H4:H18)</f>
        <v>4462239.6899999995</v>
      </c>
      <c r="I19" s="32">
        <f t="shared" si="1"/>
        <v>4596106.870000001</v>
      </c>
      <c r="J19" s="38">
        <f t="shared" si="1"/>
        <v>4733990.080000001</v>
      </c>
      <c r="K19" s="33">
        <f t="shared" si="1"/>
        <v>4876009.78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x14ac:dyDescent="0.3">
      <c r="A21" s="1" t="s">
        <v>9</v>
      </c>
      <c r="B21" s="20">
        <v>2539473.4500000002</v>
      </c>
      <c r="C21" s="11">
        <v>2615657.65</v>
      </c>
      <c r="D21" s="11">
        <v>2694127.38</v>
      </c>
      <c r="E21" s="11">
        <v>2774951.2</v>
      </c>
      <c r="F21" s="21">
        <v>2858199.74</v>
      </c>
      <c r="G21" s="20">
        <v>251156.71</v>
      </c>
      <c r="H21" s="11">
        <v>258691.42</v>
      </c>
      <c r="I21" s="11">
        <v>266452.15999999997</v>
      </c>
      <c r="J21" s="11">
        <v>274445.71999999997</v>
      </c>
      <c r="K21" s="21">
        <v>282679.09999999998</v>
      </c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 x14ac:dyDescent="0.3">
      <c r="A22" s="1" t="s">
        <v>10</v>
      </c>
      <c r="B22" s="20">
        <v>14416348.779999999</v>
      </c>
      <c r="C22" s="11">
        <v>14848839.25</v>
      </c>
      <c r="D22" s="11">
        <v>15294304.42</v>
      </c>
      <c r="E22" s="11">
        <v>15753133.560000001</v>
      </c>
      <c r="F22" s="21">
        <v>16225727.560000001</v>
      </c>
      <c r="G22" s="20">
        <v>1425792.74</v>
      </c>
      <c r="H22" s="11">
        <v>1468566.52</v>
      </c>
      <c r="I22" s="11">
        <v>1512623.51</v>
      </c>
      <c r="J22" s="11">
        <v>1558002.22</v>
      </c>
      <c r="K22" s="21">
        <v>1604742.29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2" x14ac:dyDescent="0.3">
      <c r="A23" s="1" t="s">
        <v>11</v>
      </c>
      <c r="B23" s="20">
        <v>365129.86</v>
      </c>
      <c r="C23" s="11">
        <v>376083.75</v>
      </c>
      <c r="D23" s="11">
        <v>387366.26</v>
      </c>
      <c r="E23" s="11">
        <v>398987.25</v>
      </c>
      <c r="F23" s="21">
        <v>410956.87</v>
      </c>
      <c r="G23" s="20">
        <v>36111.74</v>
      </c>
      <c r="H23" s="11">
        <v>37195.1</v>
      </c>
      <c r="I23" s="11">
        <v>38310.949999999997</v>
      </c>
      <c r="J23" s="11">
        <v>39460.28</v>
      </c>
      <c r="K23" s="21">
        <v>40644.089999999997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x14ac:dyDescent="0.3">
      <c r="A24" s="1" t="s">
        <v>12</v>
      </c>
      <c r="B24" s="20">
        <v>14282.6</v>
      </c>
      <c r="C24" s="11">
        <v>14711.08</v>
      </c>
      <c r="D24" s="11">
        <v>15152.41</v>
      </c>
      <c r="E24" s="11">
        <v>15606.99</v>
      </c>
      <c r="F24" s="21">
        <v>16075.2</v>
      </c>
      <c r="G24" s="20">
        <v>1412.57</v>
      </c>
      <c r="H24" s="11">
        <v>1454.94</v>
      </c>
      <c r="I24" s="11">
        <v>1498.59</v>
      </c>
      <c r="J24" s="11">
        <v>1543.55</v>
      </c>
      <c r="K24" s="21">
        <v>1589.85</v>
      </c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2" x14ac:dyDescent="0.3">
      <c r="A25" s="1" t="s">
        <v>13</v>
      </c>
      <c r="B25" s="20">
        <v>4794.5600000000004</v>
      </c>
      <c r="C25" s="11">
        <v>4938.3999999999996</v>
      </c>
      <c r="D25" s="11">
        <v>5086.55</v>
      </c>
      <c r="E25" s="11">
        <v>5239.1499999999996</v>
      </c>
      <c r="F25" s="21">
        <v>5396.32</v>
      </c>
      <c r="G25" s="20">
        <v>474.19</v>
      </c>
      <c r="H25" s="11">
        <v>488.41</v>
      </c>
      <c r="I25" s="11">
        <v>503.07</v>
      </c>
      <c r="J25" s="11">
        <v>518.16</v>
      </c>
      <c r="K25" s="21">
        <v>533.70000000000005</v>
      </c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x14ac:dyDescent="0.3">
      <c r="A26" s="1" t="s">
        <v>14</v>
      </c>
      <c r="B26" s="20">
        <v>25559.09</v>
      </c>
      <c r="C26" s="11">
        <v>26325.86</v>
      </c>
      <c r="D26" s="11">
        <v>27115.64</v>
      </c>
      <c r="E26" s="11">
        <v>27929.11</v>
      </c>
      <c r="F26" s="21">
        <v>28766.98</v>
      </c>
      <c r="G26" s="20">
        <v>2527.8200000000002</v>
      </c>
      <c r="H26" s="11">
        <v>2603.66</v>
      </c>
      <c r="I26" s="11">
        <v>2681.77</v>
      </c>
      <c r="J26" s="11">
        <v>2762.22</v>
      </c>
      <c r="K26" s="21">
        <v>2845.09</v>
      </c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2" x14ac:dyDescent="0.3">
      <c r="A27" s="1" t="s">
        <v>15</v>
      </c>
      <c r="B27" s="20">
        <v>1378120.41</v>
      </c>
      <c r="C27" s="11">
        <v>1419464.02</v>
      </c>
      <c r="D27" s="11">
        <v>1462047.94</v>
      </c>
      <c r="E27" s="11">
        <v>1505909.38</v>
      </c>
      <c r="F27" s="21">
        <v>1551086.66</v>
      </c>
      <c r="G27" s="20">
        <v>136297.62</v>
      </c>
      <c r="H27" s="11">
        <v>140386.54999999999</v>
      </c>
      <c r="I27" s="11">
        <v>144598.15</v>
      </c>
      <c r="J27" s="11">
        <v>148936.09</v>
      </c>
      <c r="K27" s="21">
        <v>153404.18</v>
      </c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2" x14ac:dyDescent="0.3">
      <c r="A28" s="1" t="s">
        <v>16</v>
      </c>
      <c r="B28" s="20">
        <v>232264.73</v>
      </c>
      <c r="C28" s="11">
        <v>239232.67</v>
      </c>
      <c r="D28" s="11">
        <v>246409.65</v>
      </c>
      <c r="E28" s="11">
        <v>253801.94</v>
      </c>
      <c r="F28" s="21">
        <v>261416</v>
      </c>
      <c r="G28" s="20">
        <v>22971.24</v>
      </c>
      <c r="H28" s="11">
        <v>23660.37</v>
      </c>
      <c r="I28" s="11">
        <v>24370.19</v>
      </c>
      <c r="J28" s="11">
        <v>25101.29</v>
      </c>
      <c r="K28" s="21">
        <v>25854.33</v>
      </c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x14ac:dyDescent="0.3">
      <c r="A29" s="1" t="s">
        <v>17</v>
      </c>
      <c r="B29" s="20">
        <v>464051.59</v>
      </c>
      <c r="C29" s="11">
        <v>477973.14</v>
      </c>
      <c r="D29" s="11">
        <v>492312.33</v>
      </c>
      <c r="E29" s="11">
        <v>507081.7</v>
      </c>
      <c r="F29" s="21">
        <v>522294.15</v>
      </c>
      <c r="G29" s="20">
        <v>45895.21</v>
      </c>
      <c r="H29" s="11">
        <v>47272.07</v>
      </c>
      <c r="I29" s="11">
        <v>48690.23</v>
      </c>
      <c r="J29" s="11">
        <v>50150.94</v>
      </c>
      <c r="K29" s="21">
        <v>51655.47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22" x14ac:dyDescent="0.3">
      <c r="A30" s="1" t="s">
        <v>18</v>
      </c>
      <c r="B30" s="20">
        <v>29971.08</v>
      </c>
      <c r="C30" s="11">
        <v>30870.21</v>
      </c>
      <c r="D30" s="11">
        <v>31796.31</v>
      </c>
      <c r="E30" s="11">
        <v>32750.2</v>
      </c>
      <c r="F30" s="21">
        <v>33732.71</v>
      </c>
      <c r="G30" s="20">
        <v>2964.17</v>
      </c>
      <c r="H30" s="11">
        <v>3053.1</v>
      </c>
      <c r="I30" s="11">
        <v>3144.69</v>
      </c>
      <c r="J30" s="11">
        <v>3239.03</v>
      </c>
      <c r="K30" s="21">
        <v>3336.2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22" x14ac:dyDescent="0.3">
      <c r="A31" s="1" t="s">
        <v>19</v>
      </c>
      <c r="B31" s="20">
        <v>143429.72</v>
      </c>
      <c r="C31" s="11">
        <v>147732.60999999999</v>
      </c>
      <c r="D31" s="11">
        <v>152164.59</v>
      </c>
      <c r="E31" s="11">
        <v>156729.51999999999</v>
      </c>
      <c r="F31" s="21">
        <v>161431.41</v>
      </c>
      <c r="G31" s="20">
        <v>14185.36</v>
      </c>
      <c r="H31" s="11">
        <v>14610.92</v>
      </c>
      <c r="I31" s="11">
        <v>15049.24</v>
      </c>
      <c r="J31" s="11">
        <v>15500.72</v>
      </c>
      <c r="K31" s="21">
        <v>15965.74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22" ht="16.2" x14ac:dyDescent="0.3">
      <c r="A32" s="1" t="s">
        <v>26</v>
      </c>
      <c r="B32" s="20">
        <v>1141030.8</v>
      </c>
      <c r="C32" s="11">
        <v>1175261.72</v>
      </c>
      <c r="D32" s="11">
        <v>1210519.58</v>
      </c>
      <c r="E32" s="11">
        <v>1246835.1599999999</v>
      </c>
      <c r="F32" s="21">
        <v>1284240.22</v>
      </c>
      <c r="G32" s="20">
        <v>112849.2</v>
      </c>
      <c r="H32" s="11">
        <v>116234.68</v>
      </c>
      <c r="I32" s="11">
        <v>119721.72</v>
      </c>
      <c r="J32" s="11">
        <v>123313.37</v>
      </c>
      <c r="K32" s="21">
        <v>127012.77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x14ac:dyDescent="0.3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x14ac:dyDescent="0.3">
      <c r="A34" s="1" t="s">
        <v>21</v>
      </c>
      <c r="B34" s="20">
        <v>40062.86</v>
      </c>
      <c r="C34" s="11">
        <v>41264.74</v>
      </c>
      <c r="D34" s="11">
        <v>42502.69</v>
      </c>
      <c r="E34" s="11">
        <v>43777.77</v>
      </c>
      <c r="F34" s="21">
        <v>45091.1</v>
      </c>
      <c r="G34" s="20">
        <v>3962.26</v>
      </c>
      <c r="H34" s="11">
        <v>4081.13</v>
      </c>
      <c r="I34" s="11">
        <v>4203.5600000000004</v>
      </c>
      <c r="J34" s="11">
        <v>4329.67</v>
      </c>
      <c r="K34" s="21">
        <v>4459.5600000000004</v>
      </c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3">
      <c r="A35" s="1" t="s">
        <v>22</v>
      </c>
      <c r="B35" s="20">
        <v>35123.86</v>
      </c>
      <c r="C35" s="11">
        <v>36177.58</v>
      </c>
      <c r="D35" s="11">
        <v>37262.9</v>
      </c>
      <c r="E35" s="11">
        <v>38380.79</v>
      </c>
      <c r="F35" s="21">
        <v>39532.21</v>
      </c>
      <c r="G35" s="20">
        <v>3473.79</v>
      </c>
      <c r="H35" s="11">
        <v>3578</v>
      </c>
      <c r="I35" s="11">
        <v>3685.34</v>
      </c>
      <c r="J35" s="11">
        <v>3795.9</v>
      </c>
      <c r="K35" s="21">
        <v>3909.78</v>
      </c>
      <c r="M35" s="45"/>
      <c r="N35" s="45"/>
      <c r="O35" s="45"/>
      <c r="P35" s="45"/>
      <c r="Q35" s="45"/>
      <c r="R35" s="45"/>
      <c r="S35" s="45"/>
      <c r="T35" s="45"/>
      <c r="U35" s="45"/>
      <c r="V35" s="45"/>
    </row>
    <row r="36" spans="1:22" ht="16.2" x14ac:dyDescent="0.3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ht="16.8" thickBot="1" x14ac:dyDescent="0.35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1:22" ht="15" thickBot="1" x14ac:dyDescent="0.35">
      <c r="A38" s="14" t="s">
        <v>28</v>
      </c>
      <c r="B38" s="31">
        <f>SUM(B21:B37)</f>
        <v>20829643.389999997</v>
      </c>
      <c r="C38" s="38">
        <f t="shared" ref="C38:F38" si="2">SUM(C21:C37)</f>
        <v>21454532.679999992</v>
      </c>
      <c r="D38" s="32">
        <f t="shared" si="2"/>
        <v>22098168.650000002</v>
      </c>
      <c r="E38" s="38">
        <f t="shared" si="2"/>
        <v>22761113.719999995</v>
      </c>
      <c r="F38" s="33">
        <f t="shared" si="2"/>
        <v>23443947.130000003</v>
      </c>
      <c r="G38" s="31">
        <f>SUM(G21:G37)</f>
        <v>2060074.62</v>
      </c>
      <c r="H38" s="38">
        <f t="shared" ref="H38:K38" si="3">SUM(H21:H37)</f>
        <v>2121876.87</v>
      </c>
      <c r="I38" s="32">
        <f t="shared" si="3"/>
        <v>2185533.17</v>
      </c>
      <c r="J38" s="38">
        <f t="shared" si="3"/>
        <v>2251099.16</v>
      </c>
      <c r="K38" s="33">
        <f t="shared" si="3"/>
        <v>2318632.1500000008</v>
      </c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1:22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  <c r="M39" s="45"/>
      <c r="N39" s="45"/>
      <c r="O39" s="45"/>
      <c r="P39" s="45"/>
      <c r="Q39" s="45"/>
      <c r="R39" s="45"/>
      <c r="S39" s="45"/>
      <c r="T39" s="45"/>
      <c r="U39" s="45"/>
      <c r="V39" s="45"/>
    </row>
    <row r="40" spans="1:22" x14ac:dyDescent="0.3">
      <c r="A40" s="1" t="s">
        <v>30</v>
      </c>
      <c r="B40" s="20">
        <v>0</v>
      </c>
      <c r="C40" s="11">
        <v>0</v>
      </c>
      <c r="D40" s="11">
        <v>0</v>
      </c>
      <c r="E40" s="11">
        <v>0</v>
      </c>
      <c r="F40" s="21">
        <v>0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x14ac:dyDescent="0.3">
      <c r="A41" s="1" t="s">
        <v>31</v>
      </c>
      <c r="B41" s="20">
        <v>309357.13</v>
      </c>
      <c r="C41" s="11">
        <v>318637.84000000003</v>
      </c>
      <c r="D41" s="11">
        <v>328196.98</v>
      </c>
      <c r="E41" s="11">
        <v>338042.89</v>
      </c>
      <c r="F41" s="21">
        <v>348184.17</v>
      </c>
      <c r="G41" s="20">
        <v>30595.759999999998</v>
      </c>
      <c r="H41" s="11">
        <v>31513.63</v>
      </c>
      <c r="I41" s="11">
        <v>32459.040000000001</v>
      </c>
      <c r="J41" s="11">
        <v>33432.81</v>
      </c>
      <c r="K41" s="21">
        <v>34435.800000000003</v>
      </c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22" x14ac:dyDescent="0.3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22" x14ac:dyDescent="0.3">
      <c r="A43" s="1" t="s">
        <v>33</v>
      </c>
      <c r="B43" s="20">
        <v>950235.61</v>
      </c>
      <c r="C43" s="11">
        <v>978742.68</v>
      </c>
      <c r="D43" s="11">
        <v>1008104.96</v>
      </c>
      <c r="E43" s="11">
        <v>1038348.11</v>
      </c>
      <c r="F43" s="21">
        <v>1069498.55</v>
      </c>
      <c r="G43" s="20">
        <v>93979.35</v>
      </c>
      <c r="H43" s="11">
        <v>96798.73</v>
      </c>
      <c r="I43" s="11">
        <v>99702.69</v>
      </c>
      <c r="J43" s="11">
        <v>102693.77</v>
      </c>
      <c r="K43" s="21">
        <v>105774.58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</row>
    <row r="44" spans="1:22" x14ac:dyDescent="0.3">
      <c r="A44" s="1" t="s">
        <v>34</v>
      </c>
      <c r="B44" s="20">
        <v>36226.019999999997</v>
      </c>
      <c r="C44" s="11">
        <v>37312.800000000003</v>
      </c>
      <c r="D44" s="11">
        <v>38432.19</v>
      </c>
      <c r="E44" s="11">
        <v>39585.15</v>
      </c>
      <c r="F44" s="21">
        <v>40772.71</v>
      </c>
      <c r="G44" s="20">
        <v>3582.79</v>
      </c>
      <c r="H44" s="11">
        <v>3690.28</v>
      </c>
      <c r="I44" s="11">
        <v>3800.99</v>
      </c>
      <c r="J44" s="11">
        <v>3915.02</v>
      </c>
      <c r="K44" s="21">
        <v>4032.47</v>
      </c>
      <c r="M44" s="45"/>
      <c r="N44" s="45"/>
      <c r="O44" s="45"/>
      <c r="P44" s="45"/>
      <c r="Q44" s="45"/>
      <c r="R44" s="45"/>
      <c r="S44" s="45"/>
      <c r="T44" s="45"/>
      <c r="U44" s="45"/>
      <c r="V44" s="45"/>
    </row>
    <row r="45" spans="1:22" x14ac:dyDescent="0.3">
      <c r="A45" s="1" t="s">
        <v>35</v>
      </c>
      <c r="B45" s="20">
        <v>291863.90999999997</v>
      </c>
      <c r="C45" s="11">
        <v>300619.83</v>
      </c>
      <c r="D45" s="11">
        <v>309638.42</v>
      </c>
      <c r="E45" s="11">
        <v>318927.58</v>
      </c>
      <c r="F45" s="21">
        <v>328495.40000000002</v>
      </c>
      <c r="G45" s="20">
        <v>28865.66</v>
      </c>
      <c r="H45" s="11">
        <v>29731.63</v>
      </c>
      <c r="I45" s="11">
        <v>30623.58</v>
      </c>
      <c r="J45" s="11">
        <v>31542.29</v>
      </c>
      <c r="K45" s="21">
        <v>32488.560000000001</v>
      </c>
      <c r="M45" s="45"/>
      <c r="N45" s="45"/>
      <c r="O45" s="45"/>
      <c r="P45" s="45"/>
      <c r="Q45" s="45"/>
      <c r="R45" s="45"/>
      <c r="S45" s="45"/>
      <c r="T45" s="45"/>
      <c r="U45" s="45"/>
      <c r="V45" s="45"/>
    </row>
    <row r="46" spans="1:22" x14ac:dyDescent="0.3">
      <c r="A46" s="1" t="s">
        <v>36</v>
      </c>
      <c r="B46" s="20">
        <v>477905.17</v>
      </c>
      <c r="C46" s="11">
        <v>492242.32</v>
      </c>
      <c r="D46" s="11">
        <v>507009.59</v>
      </c>
      <c r="E46" s="11">
        <v>522219.88</v>
      </c>
      <c r="F46" s="21">
        <v>537886.48</v>
      </c>
      <c r="G46" s="20">
        <v>47265.35</v>
      </c>
      <c r="H46" s="11">
        <v>48683.31</v>
      </c>
      <c r="I46" s="11">
        <v>50143.81</v>
      </c>
      <c r="J46" s="11">
        <v>51648.12</v>
      </c>
      <c r="K46" s="21">
        <v>53197.56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</row>
    <row r="47" spans="1:22" ht="16.8" thickBot="1" x14ac:dyDescent="0.35">
      <c r="A47" s="2" t="s">
        <v>23</v>
      </c>
      <c r="B47" s="20">
        <v>3196.21</v>
      </c>
      <c r="C47" s="11">
        <v>3292.09</v>
      </c>
      <c r="D47" s="11">
        <v>3390.86</v>
      </c>
      <c r="E47" s="11">
        <v>3492.58</v>
      </c>
      <c r="F47" s="21">
        <v>3597.36</v>
      </c>
      <c r="G47" s="20">
        <v>316.11</v>
      </c>
      <c r="H47" s="11">
        <v>325.58999999999997</v>
      </c>
      <c r="I47" s="11">
        <v>335.36</v>
      </c>
      <c r="J47" s="11">
        <v>345.42</v>
      </c>
      <c r="K47" s="21">
        <v>355.78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</row>
    <row r="48" spans="1:22" ht="15" thickBot="1" x14ac:dyDescent="0.35">
      <c r="A48" s="14" t="s">
        <v>37</v>
      </c>
      <c r="B48" s="28">
        <f>SUM(B40:B47)</f>
        <v>2068784.0499999998</v>
      </c>
      <c r="C48" s="29">
        <f t="shared" ref="C48:F48" si="4">SUM(C40:C47)</f>
        <v>2130847.56</v>
      </c>
      <c r="D48" s="29">
        <f t="shared" si="4"/>
        <v>2194772.9999999995</v>
      </c>
      <c r="E48" s="29">
        <f t="shared" si="4"/>
        <v>2260616.19</v>
      </c>
      <c r="F48" s="30">
        <f t="shared" si="4"/>
        <v>2328434.67</v>
      </c>
      <c r="G48" s="28">
        <f>SUM(G40:G47)</f>
        <v>204605.02</v>
      </c>
      <c r="H48" s="29">
        <f t="shared" ref="H48:K48" si="5">SUM(H40:H47)</f>
        <v>210743.17</v>
      </c>
      <c r="I48" s="29">
        <f t="shared" si="5"/>
        <v>217065.46999999997</v>
      </c>
      <c r="J48" s="29">
        <f t="shared" si="5"/>
        <v>223577.43000000002</v>
      </c>
      <c r="K48" s="30">
        <f t="shared" si="5"/>
        <v>230284.75</v>
      </c>
      <c r="M48" s="45"/>
      <c r="N48" s="45"/>
      <c r="O48" s="45"/>
      <c r="P48" s="45"/>
      <c r="Q48" s="45"/>
      <c r="R48" s="45"/>
      <c r="S48" s="45"/>
      <c r="T48" s="45"/>
      <c r="U48" s="45"/>
      <c r="V48" s="45"/>
    </row>
    <row r="49" spans="1:22" ht="15" thickBot="1" x14ac:dyDescent="0.35">
      <c r="A49" s="4" t="s">
        <v>38</v>
      </c>
      <c r="B49" s="28">
        <f>B48+B38+B19</f>
        <v>66702506.259999998</v>
      </c>
      <c r="C49" s="29">
        <f t="shared" ref="C49:F49" si="6">C48+C38+C19</f>
        <v>68703581.439999998</v>
      </c>
      <c r="D49" s="29">
        <f t="shared" si="6"/>
        <v>70764688.859999999</v>
      </c>
      <c r="E49" s="29">
        <f t="shared" si="6"/>
        <v>72887629.539999992</v>
      </c>
      <c r="F49" s="30">
        <f t="shared" si="6"/>
        <v>75074258.420000017</v>
      </c>
      <c r="G49" s="28">
        <f>G48+G38+G19</f>
        <v>6596951.1700000018</v>
      </c>
      <c r="H49" s="29">
        <f t="shared" ref="H49:K49" si="7">H48+H38+H19</f>
        <v>6794859.7299999995</v>
      </c>
      <c r="I49" s="29">
        <f t="shared" si="7"/>
        <v>6998705.5100000007</v>
      </c>
      <c r="J49" s="29">
        <f t="shared" si="7"/>
        <v>7208666.6700000018</v>
      </c>
      <c r="K49" s="30">
        <f t="shared" si="7"/>
        <v>7424926.6800000016</v>
      </c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ht="15" thickBot="1" x14ac:dyDescent="0.35"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6.8" thickBot="1" x14ac:dyDescent="0.35">
      <c r="A51" s="4" t="s">
        <v>39</v>
      </c>
      <c r="B51" s="35">
        <v>66702506.259999998</v>
      </c>
      <c r="C51" s="36">
        <v>68703581.439999998</v>
      </c>
      <c r="D51" s="36">
        <v>70764688.859999999</v>
      </c>
      <c r="E51" s="36">
        <v>72887629.539999992</v>
      </c>
      <c r="F51" s="37">
        <v>75074258.420000017</v>
      </c>
      <c r="G51" s="35">
        <v>6596951.1700000018</v>
      </c>
      <c r="H51" s="36">
        <v>6794859.7299999995</v>
      </c>
      <c r="I51" s="36">
        <v>6998705.5100000007</v>
      </c>
      <c r="J51" s="36">
        <v>7208666.6700000018</v>
      </c>
      <c r="K51" s="37">
        <v>7424926.6800000016</v>
      </c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 x14ac:dyDescent="0.3"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 ht="15" thickBot="1" x14ac:dyDescent="0.35">
      <c r="A53" s="4" t="s">
        <v>40</v>
      </c>
      <c r="B53" s="46">
        <v>6.59E-2</v>
      </c>
      <c r="C53" s="46">
        <v>6.59E-2</v>
      </c>
      <c r="D53" s="46">
        <v>6.59E-2</v>
      </c>
      <c r="E53" s="46">
        <v>6.59E-2</v>
      </c>
      <c r="F53" s="46">
        <v>6.59E-2</v>
      </c>
      <c r="G53" s="46">
        <v>6.59E-2</v>
      </c>
      <c r="H53" s="46">
        <v>6.59E-2</v>
      </c>
      <c r="I53" s="46">
        <v>6.59E-2</v>
      </c>
      <c r="J53" s="46">
        <v>6.59E-2</v>
      </c>
      <c r="K53" s="46">
        <v>6.59E-2</v>
      </c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 x14ac:dyDescent="0.3"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 ht="15" thickBot="1" x14ac:dyDescent="0.35">
      <c r="A55" s="4" t="s">
        <v>41</v>
      </c>
      <c r="B55" s="42">
        <v>358925</v>
      </c>
      <c r="C55" s="43">
        <v>358925</v>
      </c>
      <c r="D55" s="43">
        <v>358925</v>
      </c>
      <c r="E55" s="43">
        <v>358925</v>
      </c>
      <c r="F55" s="44">
        <v>358925</v>
      </c>
      <c r="G55" s="42">
        <v>13625202</v>
      </c>
      <c r="H55" s="43">
        <v>13625202</v>
      </c>
      <c r="I55" s="43">
        <v>13625202</v>
      </c>
      <c r="J55" s="43">
        <v>13625202</v>
      </c>
      <c r="K55" s="44">
        <v>13625202</v>
      </c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8" spans="1:22" x14ac:dyDescent="0.3">
      <c r="A58" t="s">
        <v>42</v>
      </c>
    </row>
    <row r="59" spans="1:22" ht="48.75" customHeight="1" x14ac:dyDescent="0.3">
      <c r="A59" s="47" t="s">
        <v>43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22" x14ac:dyDescent="0.3">
      <c r="A60" t="s">
        <v>44</v>
      </c>
    </row>
    <row r="61" spans="1:22" x14ac:dyDescent="0.3"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22" x14ac:dyDescent="0.3">
      <c r="B62" s="45"/>
      <c r="C62" s="45"/>
      <c r="D62" s="45"/>
      <c r="E62" s="45"/>
      <c r="F62" s="45"/>
      <c r="G62" s="45"/>
      <c r="H62" s="45"/>
      <c r="I62" s="45"/>
      <c r="J62" s="45"/>
      <c r="K62" s="45"/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4.4" x14ac:dyDescent="0.3"/>
  <cols>
    <col min="1" max="1" width="53.77734375" customWidth="1"/>
    <col min="2" max="2" width="11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17" t="s">
        <v>45</v>
      </c>
      <c r="C4" s="18"/>
      <c r="D4" s="18"/>
      <c r="E4" s="18"/>
      <c r="F4" s="19"/>
      <c r="G4" s="17"/>
      <c r="H4" s="18"/>
      <c r="I4" s="18"/>
      <c r="J4" s="18"/>
      <c r="K4" s="19"/>
    </row>
    <row r="5" spans="1:11" x14ac:dyDescent="0.3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 x14ac:dyDescent="0.3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 x14ac:dyDescent="0.3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 x14ac:dyDescent="0.3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 x14ac:dyDescent="0.3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 x14ac:dyDescent="0.3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 x14ac:dyDescent="0.3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 x14ac:dyDescent="0.3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 x14ac:dyDescent="0.3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 x14ac:dyDescent="0.3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 x14ac:dyDescent="0.3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 x14ac:dyDescent="0.3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 x14ac:dyDescent="0.3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6.8" thickBot="1" x14ac:dyDescent="0.35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" thickBot="1" x14ac:dyDescent="0.35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 x14ac:dyDescent="0.3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 x14ac:dyDescent="0.3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 x14ac:dyDescent="0.3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 x14ac:dyDescent="0.3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 x14ac:dyDescent="0.3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 x14ac:dyDescent="0.3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 x14ac:dyDescent="0.3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 x14ac:dyDescent="0.3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 x14ac:dyDescent="0.3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 x14ac:dyDescent="0.3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6.2" x14ac:dyDescent="0.3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 x14ac:dyDescent="0.3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 x14ac:dyDescent="0.3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 x14ac:dyDescent="0.3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6.2" x14ac:dyDescent="0.3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6.8" thickBot="1" x14ac:dyDescent="0.35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" thickBot="1" x14ac:dyDescent="0.35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 x14ac:dyDescent="0.3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 x14ac:dyDescent="0.3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 x14ac:dyDescent="0.3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 x14ac:dyDescent="0.3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 x14ac:dyDescent="0.3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 x14ac:dyDescent="0.3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6.8" thickBot="1" x14ac:dyDescent="0.35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" thickBot="1" x14ac:dyDescent="0.35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" thickBot="1" x14ac:dyDescent="0.35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" thickBot="1" x14ac:dyDescent="0.35"/>
    <row r="51" spans="1:11" ht="16.8" thickBot="1" x14ac:dyDescent="0.35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" thickBot="1" x14ac:dyDescent="0.35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" thickBot="1" x14ac:dyDescent="0.35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 x14ac:dyDescent="0.3">
      <c r="A58" t="s">
        <v>42</v>
      </c>
    </row>
    <row r="59" spans="1:11" ht="48.75" customHeight="1" x14ac:dyDescent="0.3">
      <c r="A59" s="47" t="s">
        <v>43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4.4" x14ac:dyDescent="0.3"/>
  <cols>
    <col min="1" max="1" width="53.77734375" customWidth="1"/>
    <col min="2" max="2" width="11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17" t="s">
        <v>45</v>
      </c>
      <c r="C4" s="18"/>
      <c r="D4" s="18"/>
      <c r="E4" s="18"/>
      <c r="F4" s="19"/>
      <c r="G4" s="17"/>
      <c r="H4" s="18"/>
      <c r="I4" s="18"/>
      <c r="J4" s="18"/>
      <c r="K4" s="19"/>
    </row>
    <row r="5" spans="1:11" x14ac:dyDescent="0.3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 x14ac:dyDescent="0.3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 x14ac:dyDescent="0.3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 x14ac:dyDescent="0.3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 x14ac:dyDescent="0.3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 x14ac:dyDescent="0.3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 x14ac:dyDescent="0.3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 x14ac:dyDescent="0.3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 x14ac:dyDescent="0.3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 x14ac:dyDescent="0.3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 x14ac:dyDescent="0.3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 x14ac:dyDescent="0.3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 x14ac:dyDescent="0.3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6.8" thickBot="1" x14ac:dyDescent="0.35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" thickBot="1" x14ac:dyDescent="0.35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 x14ac:dyDescent="0.3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 x14ac:dyDescent="0.3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 x14ac:dyDescent="0.3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 x14ac:dyDescent="0.3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 x14ac:dyDescent="0.3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 x14ac:dyDescent="0.3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 x14ac:dyDescent="0.3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 x14ac:dyDescent="0.3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 x14ac:dyDescent="0.3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 x14ac:dyDescent="0.3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6.2" x14ac:dyDescent="0.3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 x14ac:dyDescent="0.3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 x14ac:dyDescent="0.3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 x14ac:dyDescent="0.3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6.2" x14ac:dyDescent="0.3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6.8" thickBot="1" x14ac:dyDescent="0.35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" thickBot="1" x14ac:dyDescent="0.35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 x14ac:dyDescent="0.3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 x14ac:dyDescent="0.3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 x14ac:dyDescent="0.3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 x14ac:dyDescent="0.3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 x14ac:dyDescent="0.3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 x14ac:dyDescent="0.3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6.8" thickBot="1" x14ac:dyDescent="0.35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" thickBot="1" x14ac:dyDescent="0.35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" thickBot="1" x14ac:dyDescent="0.35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" thickBot="1" x14ac:dyDescent="0.35"/>
    <row r="51" spans="1:11" ht="16.8" thickBot="1" x14ac:dyDescent="0.35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" thickBot="1" x14ac:dyDescent="0.35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" thickBot="1" x14ac:dyDescent="0.35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 x14ac:dyDescent="0.3">
      <c r="A58" t="s">
        <v>42</v>
      </c>
    </row>
    <row r="59" spans="1:11" ht="48.75" customHeight="1" x14ac:dyDescent="0.3">
      <c r="A59" s="47" t="s">
        <v>43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zoomScaleNormal="100" zoomScaleSheetLayoutView="112" workbookViewId="0"/>
  </sheetViews>
  <sheetFormatPr defaultRowHeight="14.4" x14ac:dyDescent="0.3"/>
  <cols>
    <col min="1" max="1" width="53.77734375" customWidth="1"/>
    <col min="2" max="6" width="15.21875" bestFit="1" customWidth="1"/>
    <col min="7" max="11" width="14.21875" bestFit="1" customWidth="1"/>
  </cols>
  <sheetData>
    <row r="1" spans="1:18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8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8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8" x14ac:dyDescent="0.3">
      <c r="A4" s="1" t="s">
        <v>9</v>
      </c>
      <c r="B4" s="20">
        <v>3259798.6666481462</v>
      </c>
      <c r="C4" s="11">
        <v>3357592.6326475907</v>
      </c>
      <c r="D4" s="11">
        <v>3458320.4049270186</v>
      </c>
      <c r="E4" s="11">
        <v>3562070.0265748287</v>
      </c>
      <c r="F4" s="21">
        <v>3668932.1151720737</v>
      </c>
      <c r="G4" s="20">
        <v>322397.66417399247</v>
      </c>
      <c r="H4" s="11">
        <v>332069.60289921227</v>
      </c>
      <c r="I4" s="11">
        <v>342031.68158618861</v>
      </c>
      <c r="J4" s="11">
        <v>352292.63713377429</v>
      </c>
      <c r="K4" s="21">
        <v>362861.4142477875</v>
      </c>
      <c r="M4" s="45"/>
      <c r="N4" s="45"/>
      <c r="O4" s="45"/>
      <c r="P4" s="45"/>
      <c r="Q4" s="45"/>
      <c r="R4" s="45"/>
    </row>
    <row r="5" spans="1:18" x14ac:dyDescent="0.3">
      <c r="A5" s="1" t="s">
        <v>10</v>
      </c>
      <c r="B5" s="20">
        <v>26879657.579226006</v>
      </c>
      <c r="C5" s="11">
        <v>27686047.314602785</v>
      </c>
      <c r="D5" s="11">
        <v>28516628.72384087</v>
      </c>
      <c r="E5" s="11">
        <v>29372127.588756092</v>
      </c>
      <c r="F5" s="21">
        <v>30253291.41821878</v>
      </c>
      <c r="G5" s="20">
        <v>2658427.6711322423</v>
      </c>
      <c r="H5" s="11">
        <v>2738180.5094662094</v>
      </c>
      <c r="I5" s="11">
        <v>2820325.9100501956</v>
      </c>
      <c r="J5" s="11">
        <v>2904935.6951517016</v>
      </c>
      <c r="K5" s="21">
        <v>2992083.7674062531</v>
      </c>
      <c r="M5" s="45"/>
      <c r="N5" s="45"/>
      <c r="O5" s="45"/>
      <c r="P5" s="45"/>
      <c r="Q5" s="45"/>
    </row>
    <row r="6" spans="1:18" x14ac:dyDescent="0.3">
      <c r="A6" s="1" t="s">
        <v>11</v>
      </c>
      <c r="B6" s="20">
        <v>1799634.450550389</v>
      </c>
      <c r="C6" s="11">
        <v>1853623.482166901</v>
      </c>
      <c r="D6" s="11">
        <v>1909232.1816319078</v>
      </c>
      <c r="E6" s="11">
        <v>1966509.1488808652</v>
      </c>
      <c r="F6" s="21">
        <v>2025504.4233472911</v>
      </c>
      <c r="G6" s="20">
        <v>177985.82961487363</v>
      </c>
      <c r="H6" s="11">
        <v>183325.39120331986</v>
      </c>
      <c r="I6" s="11">
        <v>188825.16213941947</v>
      </c>
      <c r="J6" s="11">
        <v>194489.91560360204</v>
      </c>
      <c r="K6" s="21">
        <v>200324.6196717101</v>
      </c>
      <c r="M6" s="45"/>
      <c r="N6" s="45"/>
      <c r="O6" s="45"/>
      <c r="P6" s="45"/>
      <c r="Q6" s="45"/>
    </row>
    <row r="7" spans="1:18" x14ac:dyDescent="0.3">
      <c r="A7" s="1" t="s">
        <v>12</v>
      </c>
      <c r="B7" s="20">
        <v>6031833.8973417068</v>
      </c>
      <c r="C7" s="11">
        <v>6212788.9196619578</v>
      </c>
      <c r="D7" s="11">
        <v>6399172.5869518165</v>
      </c>
      <c r="E7" s="11">
        <v>6591147.7556603719</v>
      </c>
      <c r="F7" s="21">
        <v>6788882.1881301822</v>
      </c>
      <c r="G7" s="20">
        <v>596555.0009458831</v>
      </c>
      <c r="H7" s="11">
        <v>614451.6522742596</v>
      </c>
      <c r="I7" s="11">
        <v>632885.19574248733</v>
      </c>
      <c r="J7" s="11">
        <v>651871.76561476197</v>
      </c>
      <c r="K7" s="21">
        <v>671427.91168320482</v>
      </c>
      <c r="M7" s="45"/>
      <c r="N7" s="45"/>
      <c r="O7" s="45"/>
      <c r="P7" s="45"/>
      <c r="Q7" s="45"/>
    </row>
    <row r="8" spans="1:18" x14ac:dyDescent="0.3">
      <c r="A8" s="1" t="s">
        <v>13</v>
      </c>
      <c r="B8" s="20">
        <v>539785.73569956771</v>
      </c>
      <c r="C8" s="11">
        <v>555979.29737055465</v>
      </c>
      <c r="D8" s="11">
        <v>572658.67139167141</v>
      </c>
      <c r="E8" s="11">
        <v>589838.43643342145</v>
      </c>
      <c r="F8" s="21">
        <v>607533.59532642411</v>
      </c>
      <c r="G8" s="20">
        <v>53385.40155270449</v>
      </c>
      <c r="H8" s="11">
        <v>54986.960399285628</v>
      </c>
      <c r="I8" s="11">
        <v>56636.566511264195</v>
      </c>
      <c r="J8" s="11">
        <v>58335.670306602129</v>
      </c>
      <c r="K8" s="21">
        <v>60085.741515800182</v>
      </c>
      <c r="M8" s="45"/>
      <c r="N8" s="45"/>
      <c r="O8" s="45"/>
      <c r="P8" s="45"/>
      <c r="Q8" s="45"/>
    </row>
    <row r="9" spans="1:18" x14ac:dyDescent="0.3">
      <c r="A9" s="1" t="s">
        <v>14</v>
      </c>
      <c r="B9" s="20">
        <v>56993.816804581591</v>
      </c>
      <c r="C9" s="11">
        <v>58703.62910871904</v>
      </c>
      <c r="D9" s="11">
        <v>60464.730281980606</v>
      </c>
      <c r="E9" s="11">
        <v>62278.67749044003</v>
      </c>
      <c r="F9" s="21">
        <v>64147.033515153227</v>
      </c>
      <c r="G9" s="20">
        <v>5636.7500136399376</v>
      </c>
      <c r="H9" s="11">
        <v>5805.8477140491359</v>
      </c>
      <c r="I9" s="11">
        <v>5980.0224454706095</v>
      </c>
      <c r="J9" s="11">
        <v>6159.4227188347286</v>
      </c>
      <c r="K9" s="21">
        <v>6344.2176003997702</v>
      </c>
      <c r="M9" s="45"/>
      <c r="N9" s="45"/>
      <c r="O9" s="45"/>
      <c r="P9" s="45"/>
      <c r="Q9" s="45"/>
    </row>
    <row r="10" spans="1:18" x14ac:dyDescent="0.3">
      <c r="A10" s="1" t="s">
        <v>15</v>
      </c>
      <c r="B10" s="20">
        <v>260984.47198194818</v>
      </c>
      <c r="C10" s="11">
        <v>268814.00614140666</v>
      </c>
      <c r="D10" s="11">
        <v>276878.42632564885</v>
      </c>
      <c r="E10" s="11">
        <v>285184.77911541832</v>
      </c>
      <c r="F10" s="21">
        <v>293740.32248888089</v>
      </c>
      <c r="G10" s="20">
        <v>25811.651075137732</v>
      </c>
      <c r="H10" s="11">
        <v>26586.000607391863</v>
      </c>
      <c r="I10" s="11">
        <v>27383.58062561362</v>
      </c>
      <c r="J10" s="11">
        <v>28205.088044382028</v>
      </c>
      <c r="K10" s="21">
        <v>29051.240685713488</v>
      </c>
      <c r="M10" s="45"/>
      <c r="N10" s="45"/>
      <c r="O10" s="45"/>
      <c r="P10" s="45"/>
      <c r="Q10" s="45"/>
    </row>
    <row r="11" spans="1:18" x14ac:dyDescent="0.3">
      <c r="A11" s="1" t="s">
        <v>16</v>
      </c>
      <c r="B11" s="20">
        <v>7746280.3689078251</v>
      </c>
      <c r="C11" s="11">
        <v>7978668.77797506</v>
      </c>
      <c r="D11" s="11">
        <v>8218028.8383143116</v>
      </c>
      <c r="E11" s="11">
        <v>8464569.7051637415</v>
      </c>
      <c r="F11" s="21">
        <v>8718506.794218652</v>
      </c>
      <c r="G11" s="20">
        <v>766115.63494692766</v>
      </c>
      <c r="H11" s="11">
        <v>789099.10419533565</v>
      </c>
      <c r="I11" s="11">
        <v>812772.08192119561</v>
      </c>
      <c r="J11" s="11">
        <v>837155.24237883161</v>
      </c>
      <c r="K11" s="21">
        <v>862269.90745019657</v>
      </c>
      <c r="M11" s="45"/>
      <c r="N11" s="45"/>
      <c r="O11" s="45"/>
      <c r="P11" s="45"/>
      <c r="Q11" s="45"/>
    </row>
    <row r="12" spans="1:18" x14ac:dyDescent="0.3">
      <c r="A12" s="1" t="s">
        <v>17</v>
      </c>
      <c r="B12" s="20">
        <v>1140397.434393283</v>
      </c>
      <c r="C12" s="11">
        <v>1174609.3649250814</v>
      </c>
      <c r="D12" s="11">
        <v>1209847.6449728338</v>
      </c>
      <c r="E12" s="11">
        <v>1246143.068822019</v>
      </c>
      <c r="F12" s="21">
        <v>1283527.3685866797</v>
      </c>
      <c r="G12" s="20">
        <v>112786.56087406096</v>
      </c>
      <c r="H12" s="11">
        <v>116170.15730028279</v>
      </c>
      <c r="I12" s="11">
        <v>119655.26301929126</v>
      </c>
      <c r="J12" s="11">
        <v>123244.91350987001</v>
      </c>
      <c r="K12" s="21">
        <v>126942.2649151661</v>
      </c>
      <c r="M12" s="45"/>
      <c r="N12" s="45"/>
      <c r="O12" s="45"/>
      <c r="P12" s="45"/>
      <c r="Q12" s="45"/>
    </row>
    <row r="13" spans="1:18" x14ac:dyDescent="0.3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  <c r="M13" s="45"/>
      <c r="N13" s="45"/>
      <c r="O13" s="45"/>
      <c r="P13" s="45"/>
      <c r="Q13" s="45"/>
    </row>
    <row r="14" spans="1:18" x14ac:dyDescent="0.3">
      <c r="A14" s="1" t="s">
        <v>19</v>
      </c>
      <c r="B14" s="20">
        <v>448289.626500018</v>
      </c>
      <c r="C14" s="11">
        <v>461738.31449501857</v>
      </c>
      <c r="D14" s="11">
        <v>475590.46932986908</v>
      </c>
      <c r="E14" s="11">
        <v>489858.17280976521</v>
      </c>
      <c r="F14" s="21">
        <v>504553.9251940581</v>
      </c>
      <c r="G14" s="20">
        <v>44336.337126375409</v>
      </c>
      <c r="H14" s="11">
        <v>45666.434840166672</v>
      </c>
      <c r="I14" s="11">
        <v>47036.428285371665</v>
      </c>
      <c r="J14" s="11">
        <v>48447.504233932821</v>
      </c>
      <c r="K14" s="21">
        <v>49900.943260950808</v>
      </c>
      <c r="M14" s="45"/>
      <c r="N14" s="45"/>
      <c r="O14" s="45"/>
      <c r="P14" s="45"/>
      <c r="Q14" s="45"/>
    </row>
    <row r="15" spans="1:18" x14ac:dyDescent="0.3">
      <c r="A15" s="1" t="s">
        <v>20</v>
      </c>
      <c r="B15" s="20">
        <v>246246.04224192398</v>
      </c>
      <c r="C15" s="11">
        <v>253633.41580918166</v>
      </c>
      <c r="D15" s="11">
        <v>261242.42818345714</v>
      </c>
      <c r="E15" s="11">
        <v>269079.69022896088</v>
      </c>
      <c r="F15" s="21">
        <v>277152.07453582971</v>
      </c>
      <c r="G15" s="20">
        <v>24353.997034915559</v>
      </c>
      <c r="H15" s="11">
        <v>25084.629145963023</v>
      </c>
      <c r="I15" s="11">
        <v>25837.159820341916</v>
      </c>
      <c r="J15" s="11">
        <v>26612.277714952175</v>
      </c>
      <c r="K15" s="21">
        <v>27410.65264640074</v>
      </c>
      <c r="M15" s="45"/>
      <c r="N15" s="45"/>
      <c r="O15" s="45"/>
      <c r="P15" s="45"/>
      <c r="Q15" s="45"/>
    </row>
    <row r="16" spans="1:18" x14ac:dyDescent="0.3">
      <c r="A16" s="1" t="s">
        <v>21</v>
      </c>
      <c r="B16" s="20">
        <v>62255.213344009971</v>
      </c>
      <c r="C16" s="11">
        <v>64122.868044330273</v>
      </c>
      <c r="D16" s="11">
        <v>66046.558685660173</v>
      </c>
      <c r="E16" s="11">
        <v>68027.94674622998</v>
      </c>
      <c r="F16" s="21">
        <v>70068.797048616878</v>
      </c>
      <c r="G16" s="20">
        <v>6157.1051658910956</v>
      </c>
      <c r="H16" s="11">
        <v>6341.8255208678283</v>
      </c>
      <c r="I16" s="11">
        <v>6532.0833864938631</v>
      </c>
      <c r="J16" s="11">
        <v>6728.0397880886794</v>
      </c>
      <c r="K16" s="21">
        <v>6929.8860817313398</v>
      </c>
      <c r="M16" s="45"/>
      <c r="N16" s="45"/>
      <c r="O16" s="45"/>
      <c r="P16" s="45"/>
      <c r="Q16" s="45"/>
    </row>
    <row r="17" spans="1:17" x14ac:dyDescent="0.3">
      <c r="A17" s="1" t="s">
        <v>22</v>
      </c>
      <c r="B17" s="20">
        <v>414712.68838792213</v>
      </c>
      <c r="C17" s="11">
        <v>427154.06543955981</v>
      </c>
      <c r="D17" s="11">
        <v>439968.68500274658</v>
      </c>
      <c r="E17" s="11">
        <v>453167.74695282895</v>
      </c>
      <c r="F17" s="21">
        <v>466762.77966141386</v>
      </c>
      <c r="G17" s="20">
        <v>41015.546873530759</v>
      </c>
      <c r="H17" s="11">
        <v>42246.00877973668</v>
      </c>
      <c r="I17" s="11">
        <v>43513.392143128782</v>
      </c>
      <c r="J17" s="11">
        <v>44818.790907422648</v>
      </c>
      <c r="K17" s="21">
        <v>46163.351834645327</v>
      </c>
      <c r="M17" s="45"/>
      <c r="N17" s="45"/>
      <c r="O17" s="45"/>
      <c r="P17" s="45"/>
      <c r="Q17" s="45"/>
    </row>
    <row r="18" spans="1:17" ht="16.8" thickBot="1" x14ac:dyDescent="0.35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  <c r="M18" s="45"/>
      <c r="N18" s="45"/>
      <c r="O18" s="45"/>
      <c r="P18" s="45"/>
      <c r="Q18" s="45"/>
    </row>
    <row r="19" spans="1:17" ht="15" thickBot="1" x14ac:dyDescent="0.35">
      <c r="A19" s="14" t="s">
        <v>24</v>
      </c>
      <c r="B19" s="31">
        <f>SUM(B4:B18)</f>
        <v>48886869.99202732</v>
      </c>
      <c r="C19" s="38">
        <f t="shared" ref="C19:F19" si="0">SUM(C4:C18)</f>
        <v>50353476.088388152</v>
      </c>
      <c r="D19" s="32">
        <f t="shared" si="0"/>
        <v>51864080.349839792</v>
      </c>
      <c r="E19" s="38">
        <f t="shared" si="0"/>
        <v>53420002.743634976</v>
      </c>
      <c r="F19" s="33">
        <f t="shared" si="0"/>
        <v>55022602.835444048</v>
      </c>
      <c r="G19" s="31">
        <f>SUM(G4:G18)</f>
        <v>4834965.1505301753</v>
      </c>
      <c r="H19" s="38">
        <f t="shared" ref="H19:K19" si="1">SUM(H4:H18)</f>
        <v>4980014.1243460802</v>
      </c>
      <c r="I19" s="32">
        <f t="shared" si="1"/>
        <v>5129414.5276764622</v>
      </c>
      <c r="J19" s="38">
        <f t="shared" si="1"/>
        <v>5283296.963106757</v>
      </c>
      <c r="K19" s="33">
        <f t="shared" si="1"/>
        <v>5441795.9189999606</v>
      </c>
      <c r="M19" s="45"/>
      <c r="N19" s="45"/>
      <c r="O19" s="45"/>
      <c r="P19" s="45"/>
      <c r="Q19" s="45"/>
    </row>
    <row r="20" spans="1:17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  <c r="M20" s="45"/>
      <c r="N20" s="45"/>
      <c r="O20" s="45"/>
      <c r="P20" s="45"/>
      <c r="Q20" s="45"/>
    </row>
    <row r="21" spans="1:17" x14ac:dyDescent="0.3">
      <c r="A21" s="1" t="s">
        <v>9</v>
      </c>
      <c r="B21" s="20">
        <v>2789072.3262230749</v>
      </c>
      <c r="C21" s="11">
        <v>2872744.4940097672</v>
      </c>
      <c r="D21" s="11">
        <v>2958926.8229300603</v>
      </c>
      <c r="E21" s="11">
        <v>3047694.6275179619</v>
      </c>
      <c r="F21" s="21">
        <v>3139125.4773435006</v>
      </c>
      <c r="G21" s="20">
        <v>275842.3167693151</v>
      </c>
      <c r="H21" s="11">
        <v>284117.59457239456</v>
      </c>
      <c r="I21" s="11">
        <v>292641.12050956639</v>
      </c>
      <c r="J21" s="11">
        <v>301420.34942485334</v>
      </c>
      <c r="K21" s="21">
        <v>310462.959407599</v>
      </c>
      <c r="M21" s="45"/>
      <c r="N21" s="45"/>
      <c r="O21" s="45"/>
      <c r="P21" s="45"/>
      <c r="Q21" s="45"/>
    </row>
    <row r="22" spans="1:17" x14ac:dyDescent="0.3">
      <c r="A22" s="1" t="s">
        <v>10</v>
      </c>
      <c r="B22" s="20">
        <v>14841384.143760301</v>
      </c>
      <c r="C22" s="11">
        <v>15286625.669673111</v>
      </c>
      <c r="D22" s="11">
        <v>15745224.435963305</v>
      </c>
      <c r="E22" s="11">
        <v>16217581.179642202</v>
      </c>
      <c r="F22" s="21">
        <v>16704108.61233147</v>
      </c>
      <c r="G22" s="20">
        <v>1467829.1945477221</v>
      </c>
      <c r="H22" s="11">
        <v>1511864.0834841537</v>
      </c>
      <c r="I22" s="11">
        <v>1557220.0016886785</v>
      </c>
      <c r="J22" s="11">
        <v>1603936.5952393389</v>
      </c>
      <c r="K22" s="21">
        <v>1652054.694296519</v>
      </c>
      <c r="M22" s="45"/>
      <c r="N22" s="45"/>
      <c r="O22" s="45"/>
      <c r="P22" s="45"/>
      <c r="Q22" s="45"/>
    </row>
    <row r="23" spans="1:17" x14ac:dyDescent="0.3">
      <c r="A23" s="1" t="s">
        <v>11</v>
      </c>
      <c r="B23" s="20">
        <v>414257.03846997587</v>
      </c>
      <c r="C23" s="11">
        <v>426684.75412407517</v>
      </c>
      <c r="D23" s="11">
        <v>439485.30424779741</v>
      </c>
      <c r="E23" s="11">
        <v>452669.86527523136</v>
      </c>
      <c r="F23" s="21">
        <v>466249.95343348826</v>
      </c>
      <c r="G23" s="20">
        <v>40970.482925602017</v>
      </c>
      <c r="H23" s="11">
        <v>42199.584913370069</v>
      </c>
      <c r="I23" s="11">
        <v>43465.579760771172</v>
      </c>
      <c r="J23" s="11">
        <v>44769.548653594313</v>
      </c>
      <c r="K23" s="21">
        <v>46112.636713202133</v>
      </c>
      <c r="M23" s="45"/>
      <c r="N23" s="45"/>
      <c r="O23" s="45"/>
      <c r="P23" s="45"/>
      <c r="Q23" s="45"/>
    </row>
    <row r="24" spans="1:17" x14ac:dyDescent="0.3">
      <c r="A24" s="1" t="s">
        <v>12</v>
      </c>
      <c r="B24" s="20">
        <v>10302.926477259738</v>
      </c>
      <c r="C24" s="11">
        <v>10612.01927157753</v>
      </c>
      <c r="D24" s="11">
        <v>10930.378449724854</v>
      </c>
      <c r="E24" s="11">
        <v>11258.294103216602</v>
      </c>
      <c r="F24" s="21">
        <v>11596.032026313098</v>
      </c>
      <c r="G24" s="20">
        <v>1018.9759153333806</v>
      </c>
      <c r="H24" s="11">
        <v>1049.5450927933821</v>
      </c>
      <c r="I24" s="11">
        <v>1081.0309455771835</v>
      </c>
      <c r="J24" s="11">
        <v>1113.462273944499</v>
      </c>
      <c r="K24" s="21">
        <v>1146.8684421628341</v>
      </c>
      <c r="M24" s="45"/>
      <c r="N24" s="45"/>
      <c r="O24" s="45"/>
      <c r="P24" s="45"/>
      <c r="Q24" s="45"/>
    </row>
    <row r="25" spans="1:17" x14ac:dyDescent="0.3">
      <c r="A25" s="1" t="s">
        <v>13</v>
      </c>
      <c r="B25" s="20">
        <v>3538.640851366833</v>
      </c>
      <c r="C25" s="11">
        <v>3644.8012769078377</v>
      </c>
      <c r="D25" s="11">
        <v>3754.1480152150734</v>
      </c>
      <c r="E25" s="11">
        <v>3866.7778556715257</v>
      </c>
      <c r="F25" s="21">
        <v>3982.769591341671</v>
      </c>
      <c r="G25" s="20">
        <v>349.96975453078568</v>
      </c>
      <c r="H25" s="11">
        <v>360.47924716670923</v>
      </c>
      <c r="I25" s="11">
        <v>371.28892458171049</v>
      </c>
      <c r="J25" s="11">
        <v>382.42539231916186</v>
      </c>
      <c r="K25" s="21">
        <v>393.90545408873669</v>
      </c>
      <c r="M25" s="45"/>
      <c r="N25" s="45"/>
      <c r="O25" s="45"/>
      <c r="P25" s="45"/>
      <c r="Q25" s="45"/>
    </row>
    <row r="26" spans="1:17" x14ac:dyDescent="0.3">
      <c r="A26" s="1" t="s">
        <v>14</v>
      </c>
      <c r="B26" s="20">
        <v>28997.99319289831</v>
      </c>
      <c r="C26" s="11">
        <v>29867.93028868526</v>
      </c>
      <c r="D26" s="11">
        <v>30763.972397345817</v>
      </c>
      <c r="E26" s="11">
        <v>31686.882369266194</v>
      </c>
      <c r="F26" s="21">
        <v>32637.495840344178</v>
      </c>
      <c r="G26" s="20">
        <v>2867.9313047921405</v>
      </c>
      <c r="H26" s="11">
        <v>2953.9646439359053</v>
      </c>
      <c r="I26" s="11">
        <v>3042.584083253982</v>
      </c>
      <c r="J26" s="11">
        <v>3133.8688057516015</v>
      </c>
      <c r="K26" s="21">
        <v>3227.8782699241497</v>
      </c>
      <c r="M26" s="45"/>
      <c r="N26" s="45"/>
      <c r="O26" s="45"/>
      <c r="P26" s="45"/>
      <c r="Q26" s="45"/>
    </row>
    <row r="27" spans="1:17" x14ac:dyDescent="0.3">
      <c r="A27" s="1" t="s">
        <v>15</v>
      </c>
      <c r="B27" s="20">
        <v>1130336.5485676853</v>
      </c>
      <c r="C27" s="11">
        <v>1164246.6449247156</v>
      </c>
      <c r="D27" s="11">
        <v>1199174.0418724569</v>
      </c>
      <c r="E27" s="11">
        <v>1235149.2567286307</v>
      </c>
      <c r="F27" s="21">
        <v>1272203.7345304897</v>
      </c>
      <c r="G27" s="20">
        <v>111791.52436383697</v>
      </c>
      <c r="H27" s="11">
        <v>115145.27279475209</v>
      </c>
      <c r="I27" s="11">
        <v>118599.62677859465</v>
      </c>
      <c r="J27" s="11">
        <v>122157.61418195249</v>
      </c>
      <c r="K27" s="21">
        <v>125822.34110741108</v>
      </c>
      <c r="M27" s="45"/>
      <c r="N27" s="45"/>
      <c r="O27" s="45"/>
      <c r="P27" s="45"/>
      <c r="Q27" s="45"/>
    </row>
    <row r="28" spans="1:17" x14ac:dyDescent="0.3">
      <c r="A28" s="1" t="s">
        <v>16</v>
      </c>
      <c r="B28" s="20">
        <v>261800.26226974028</v>
      </c>
      <c r="C28" s="11">
        <v>269654.26983783249</v>
      </c>
      <c r="D28" s="11">
        <v>277743.89763296751</v>
      </c>
      <c r="E28" s="11">
        <v>286076.21396195656</v>
      </c>
      <c r="F28" s="21">
        <v>294658.49378081516</v>
      </c>
      <c r="G28" s="20">
        <v>25892.331103600685</v>
      </c>
      <c r="H28" s="11">
        <v>26669.097236708709</v>
      </c>
      <c r="I28" s="11">
        <v>27469.171853809974</v>
      </c>
      <c r="J28" s="11">
        <v>28293.25280942427</v>
      </c>
      <c r="K28" s="21">
        <v>29142.050593706997</v>
      </c>
      <c r="M28" s="45"/>
      <c r="N28" s="45"/>
      <c r="O28" s="45"/>
      <c r="P28" s="45"/>
      <c r="Q28" s="45"/>
    </row>
    <row r="29" spans="1:17" x14ac:dyDescent="0.3">
      <c r="A29" s="1" t="s">
        <v>17</v>
      </c>
      <c r="B29" s="20">
        <v>504798.27125974686</v>
      </c>
      <c r="C29" s="11">
        <v>519942.22809753928</v>
      </c>
      <c r="D29" s="11">
        <v>535540.49544046551</v>
      </c>
      <c r="E29" s="11">
        <v>551606.71240367938</v>
      </c>
      <c r="F29" s="21">
        <v>568154.90557578974</v>
      </c>
      <c r="G29" s="20">
        <v>49925.107047667276</v>
      </c>
      <c r="H29" s="11">
        <v>51422.862559097295</v>
      </c>
      <c r="I29" s="11">
        <v>52965.542735870215</v>
      </c>
      <c r="J29" s="11">
        <v>54554.510017946319</v>
      </c>
      <c r="K29" s="21">
        <v>56191.143518484707</v>
      </c>
      <c r="M29" s="45"/>
      <c r="N29" s="45"/>
      <c r="O29" s="45"/>
      <c r="P29" s="45"/>
      <c r="Q29" s="45"/>
    </row>
    <row r="30" spans="1:17" x14ac:dyDescent="0.3">
      <c r="A30" s="1" t="s">
        <v>18</v>
      </c>
      <c r="B30" s="20">
        <v>34003.603386910516</v>
      </c>
      <c r="C30" s="11">
        <v>35023.709088517833</v>
      </c>
      <c r="D30" s="11">
        <v>36074.414061173367</v>
      </c>
      <c r="E30" s="11">
        <v>37156.647183008572</v>
      </c>
      <c r="F30" s="21">
        <v>38271.35059849883</v>
      </c>
      <c r="G30" s="20">
        <v>3362.9909943098314</v>
      </c>
      <c r="H30" s="11">
        <v>3463.8856241391263</v>
      </c>
      <c r="I30" s="11">
        <v>3567.7991928633005</v>
      </c>
      <c r="J30" s="11">
        <v>3674.8324686491997</v>
      </c>
      <c r="K30" s="21">
        <v>3785.0865427086756</v>
      </c>
      <c r="M30" s="45"/>
      <c r="N30" s="45"/>
      <c r="O30" s="45"/>
      <c r="P30" s="45"/>
      <c r="Q30" s="45"/>
    </row>
    <row r="31" spans="1:17" x14ac:dyDescent="0.3">
      <c r="A31" s="1" t="s">
        <v>19</v>
      </c>
      <c r="B31" s="20">
        <v>162727.78234309464</v>
      </c>
      <c r="C31" s="11">
        <v>167609.61421338748</v>
      </c>
      <c r="D31" s="11">
        <v>172637.89433978911</v>
      </c>
      <c r="E31" s="11">
        <v>177817.03376998281</v>
      </c>
      <c r="F31" s="21">
        <v>183151.54918308227</v>
      </c>
      <c r="G31" s="20">
        <v>16093.959572393976</v>
      </c>
      <c r="H31" s="11">
        <v>16576.767559565797</v>
      </c>
      <c r="I31" s="11">
        <v>17074.083286352772</v>
      </c>
      <c r="J31" s="11">
        <v>17586.298284943354</v>
      </c>
      <c r="K31" s="21">
        <v>18113.885633491656</v>
      </c>
      <c r="M31" s="45"/>
      <c r="N31" s="45"/>
      <c r="O31" s="45"/>
      <c r="P31" s="45"/>
      <c r="Q31" s="45"/>
    </row>
    <row r="32" spans="1:17" ht="16.2" x14ac:dyDescent="0.3">
      <c r="A32" s="1" t="s">
        <v>26</v>
      </c>
      <c r="B32" s="20">
        <v>1294553.2639686745</v>
      </c>
      <c r="C32" s="11">
        <v>1333389.8578877347</v>
      </c>
      <c r="D32" s="11">
        <v>1373391.5620243668</v>
      </c>
      <c r="E32" s="11">
        <v>1414593.3114850977</v>
      </c>
      <c r="F32" s="21">
        <v>1457031.1057296509</v>
      </c>
      <c r="G32" s="20">
        <v>128032.74039250628</v>
      </c>
      <c r="H32" s="11">
        <v>131873.72660428146</v>
      </c>
      <c r="I32" s="11">
        <v>135829.93800240991</v>
      </c>
      <c r="J32" s="11">
        <v>139904.83454248222</v>
      </c>
      <c r="K32" s="21">
        <v>144101.97847875668</v>
      </c>
      <c r="M32" s="45"/>
      <c r="N32" s="45"/>
      <c r="O32" s="45"/>
      <c r="P32" s="45"/>
      <c r="Q32" s="45"/>
    </row>
    <row r="33" spans="1:17" x14ac:dyDescent="0.3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  <c r="M33" s="45"/>
      <c r="N33" s="45"/>
      <c r="O33" s="45"/>
      <c r="P33" s="45"/>
      <c r="Q33" s="45"/>
    </row>
    <row r="34" spans="1:17" x14ac:dyDescent="0.3">
      <c r="A34" s="1" t="s">
        <v>21</v>
      </c>
      <c r="B34" s="20">
        <v>45453.204290455687</v>
      </c>
      <c r="C34" s="11">
        <v>46816.804619169357</v>
      </c>
      <c r="D34" s="11">
        <v>48221.306257744436</v>
      </c>
      <c r="E34" s="11">
        <v>49667.944745476772</v>
      </c>
      <c r="F34" s="21">
        <v>51157.989987841072</v>
      </c>
      <c r="G34" s="20">
        <v>4495.3709737813315</v>
      </c>
      <c r="H34" s="11">
        <v>4630.2343029947715</v>
      </c>
      <c r="I34" s="11">
        <v>4769.1474320846146</v>
      </c>
      <c r="J34" s="11">
        <v>4912.2147550471527</v>
      </c>
      <c r="K34" s="21">
        <v>5059.5810976985686</v>
      </c>
      <c r="M34" s="45"/>
      <c r="N34" s="45"/>
      <c r="O34" s="45"/>
      <c r="P34" s="45"/>
      <c r="Q34" s="45"/>
    </row>
    <row r="35" spans="1:17" x14ac:dyDescent="0.3">
      <c r="A35" s="1" t="s">
        <v>22</v>
      </c>
      <c r="B35" s="20">
        <v>37935.45790012744</v>
      </c>
      <c r="C35" s="11">
        <v>39073.520837131255</v>
      </c>
      <c r="D35" s="11">
        <v>40245.724162245198</v>
      </c>
      <c r="E35" s="11">
        <v>41453.095187112551</v>
      </c>
      <c r="F35" s="21">
        <v>42696.696542725927</v>
      </c>
      <c r="G35" s="20">
        <v>3751.863198913702</v>
      </c>
      <c r="H35" s="11">
        <v>3864.4179948811134</v>
      </c>
      <c r="I35" s="11">
        <v>3980.3473347275467</v>
      </c>
      <c r="J35" s="11">
        <v>4099.7587547693729</v>
      </c>
      <c r="K35" s="21">
        <v>4222.7503174124549</v>
      </c>
      <c r="M35" s="45"/>
      <c r="N35" s="45"/>
      <c r="O35" s="45"/>
      <c r="P35" s="45"/>
      <c r="Q35" s="45"/>
    </row>
    <row r="36" spans="1:17" ht="16.2" x14ac:dyDescent="0.3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  <c r="M36" s="45"/>
      <c r="N36" s="45"/>
      <c r="O36" s="45"/>
      <c r="P36" s="45"/>
      <c r="Q36" s="45"/>
    </row>
    <row r="37" spans="1:17" ht="16.8" thickBot="1" x14ac:dyDescent="0.35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  <c r="M37" s="45"/>
      <c r="N37" s="45"/>
      <c r="O37" s="45"/>
      <c r="P37" s="45"/>
      <c r="Q37" s="45"/>
    </row>
    <row r="38" spans="1:17" ht="15" thickBot="1" x14ac:dyDescent="0.35">
      <c r="A38" s="14" t="s">
        <v>28</v>
      </c>
      <c r="B38" s="31">
        <f>SUM(B21:B37)</f>
        <v>21559161.462961316</v>
      </c>
      <c r="C38" s="38">
        <f t="shared" ref="C38:F38" si="2">SUM(C21:C37)</f>
        <v>22205936.318150155</v>
      </c>
      <c r="D38" s="32">
        <f t="shared" si="2"/>
        <v>22872114.397794653</v>
      </c>
      <c r="E38" s="38">
        <f t="shared" si="2"/>
        <v>23558277.842228495</v>
      </c>
      <c r="F38" s="33">
        <f t="shared" si="2"/>
        <v>24265026.166495353</v>
      </c>
      <c r="G38" s="31">
        <f>SUM(G21:G37)</f>
        <v>2132224.7588643054</v>
      </c>
      <c r="H38" s="38">
        <f t="shared" ref="H38:K38" si="3">SUM(H21:H37)</f>
        <v>2196191.5166302351</v>
      </c>
      <c r="I38" s="32">
        <f t="shared" si="3"/>
        <v>2262077.2625291427</v>
      </c>
      <c r="J38" s="38">
        <f t="shared" si="3"/>
        <v>2329939.5656050164</v>
      </c>
      <c r="K38" s="33">
        <f t="shared" si="3"/>
        <v>2399837.7598731667</v>
      </c>
      <c r="M38" s="45"/>
      <c r="N38" s="45"/>
      <c r="O38" s="45"/>
      <c r="P38" s="45"/>
      <c r="Q38" s="45"/>
    </row>
    <row r="39" spans="1:17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  <c r="M39" s="45"/>
      <c r="N39" s="45"/>
      <c r="O39" s="45"/>
      <c r="P39" s="45"/>
      <c r="Q39" s="45"/>
    </row>
    <row r="40" spans="1:17" x14ac:dyDescent="0.3">
      <c r="A40" s="1" t="s">
        <v>30</v>
      </c>
      <c r="B40" s="20">
        <v>0</v>
      </c>
      <c r="C40" s="11">
        <v>0</v>
      </c>
      <c r="D40" s="11">
        <v>0</v>
      </c>
      <c r="E40" s="11">
        <v>0</v>
      </c>
      <c r="F40" s="21">
        <v>0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  <c r="M40" s="45"/>
      <c r="N40" s="45"/>
      <c r="O40" s="45"/>
      <c r="P40" s="45"/>
      <c r="Q40" s="45"/>
    </row>
    <row r="41" spans="1:17" x14ac:dyDescent="0.3">
      <c r="A41" s="1" t="s">
        <v>31</v>
      </c>
      <c r="B41" s="20">
        <v>350533.49409644684</v>
      </c>
      <c r="C41" s="11">
        <v>361049.49961934029</v>
      </c>
      <c r="D41" s="11">
        <v>371880.9842079205</v>
      </c>
      <c r="E41" s="11">
        <v>383037.41473415808</v>
      </c>
      <c r="F41" s="21">
        <v>394528.53847618285</v>
      </c>
      <c r="G41" s="20">
        <v>34668.150624923321</v>
      </c>
      <c r="H41" s="11">
        <v>35708.198643671014</v>
      </c>
      <c r="I41" s="11">
        <v>36779.443602981148</v>
      </c>
      <c r="J41" s="11">
        <v>37882.817611070583</v>
      </c>
      <c r="K41" s="21">
        <v>39019.309739402699</v>
      </c>
      <c r="M41" s="45"/>
      <c r="N41" s="45"/>
      <c r="O41" s="45"/>
      <c r="P41" s="45"/>
      <c r="Q41" s="45"/>
    </row>
    <row r="42" spans="1:17" x14ac:dyDescent="0.3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  <c r="M42" s="45"/>
      <c r="N42" s="45"/>
      <c r="O42" s="45"/>
      <c r="P42" s="45"/>
      <c r="Q42" s="45"/>
    </row>
    <row r="43" spans="1:17" x14ac:dyDescent="0.3">
      <c r="A43" s="1" t="s">
        <v>33</v>
      </c>
      <c r="B43" s="20">
        <v>1027266.961257613</v>
      </c>
      <c r="C43" s="11">
        <v>1058084.9674953416</v>
      </c>
      <c r="D43" s="11">
        <v>1089827.5208202018</v>
      </c>
      <c r="E43" s="11">
        <v>1122522.3421448078</v>
      </c>
      <c r="F43" s="21">
        <v>1156198.0199091521</v>
      </c>
      <c r="G43" s="20">
        <v>101597.83144306064</v>
      </c>
      <c r="H43" s="11">
        <v>104645.76568635245</v>
      </c>
      <c r="I43" s="11">
        <v>107785.13425694304</v>
      </c>
      <c r="J43" s="11">
        <v>111018.69768465133</v>
      </c>
      <c r="K43" s="21">
        <v>114349.25581519087</v>
      </c>
      <c r="M43" s="45"/>
      <c r="N43" s="45"/>
      <c r="O43" s="45"/>
      <c r="P43" s="45"/>
      <c r="Q43" s="45"/>
    </row>
    <row r="44" spans="1:17" x14ac:dyDescent="0.3">
      <c r="A44" s="1" t="s">
        <v>34</v>
      </c>
      <c r="B44" s="20">
        <v>39083.832821703058</v>
      </c>
      <c r="C44" s="11">
        <v>40256.350306354158</v>
      </c>
      <c r="D44" s="11">
        <v>41464.040015544771</v>
      </c>
      <c r="E44" s="11">
        <v>42707.965916011126</v>
      </c>
      <c r="F44" s="21">
        <v>43989.207493491456</v>
      </c>
      <c r="G44" s="20">
        <v>3865.4408285200825</v>
      </c>
      <c r="H44" s="11">
        <v>3981.3969533756854</v>
      </c>
      <c r="I44" s="11">
        <v>4100.8395619769562</v>
      </c>
      <c r="J44" s="11">
        <v>4223.8668488362646</v>
      </c>
      <c r="K44" s="21">
        <v>4350.5775543013524</v>
      </c>
      <c r="M44" s="45"/>
      <c r="N44" s="45"/>
      <c r="O44" s="45"/>
      <c r="P44" s="45"/>
      <c r="Q44" s="45"/>
    </row>
    <row r="45" spans="1:17" x14ac:dyDescent="0.3">
      <c r="A45" s="1" t="s">
        <v>35</v>
      </c>
      <c r="B45" s="20">
        <v>331062.40622323088</v>
      </c>
      <c r="C45" s="11">
        <v>340994.28800992778</v>
      </c>
      <c r="D45" s="11">
        <v>351224.11375022563</v>
      </c>
      <c r="E45" s="11">
        <v>361760.83556273236</v>
      </c>
      <c r="F45" s="21">
        <v>372613.6574296144</v>
      </c>
      <c r="G45" s="20">
        <v>32742.444351748109</v>
      </c>
      <c r="H45" s="11">
        <v>33724.710682300552</v>
      </c>
      <c r="I45" s="11">
        <v>34736.44850276957</v>
      </c>
      <c r="J45" s="11">
        <v>35778.542857852655</v>
      </c>
      <c r="K45" s="21">
        <v>36851.901943588236</v>
      </c>
      <c r="M45" s="45"/>
      <c r="N45" s="45"/>
      <c r="O45" s="45"/>
      <c r="P45" s="45"/>
      <c r="Q45" s="45"/>
    </row>
    <row r="46" spans="1:17" x14ac:dyDescent="0.3">
      <c r="A46" s="1" t="s">
        <v>36</v>
      </c>
      <c r="B46" s="20">
        <v>485100.91507100215</v>
      </c>
      <c r="C46" s="11">
        <v>499653.93792313221</v>
      </c>
      <c r="D46" s="11">
        <v>514643.5578608262</v>
      </c>
      <c r="E46" s="11">
        <v>530082.87409665098</v>
      </c>
      <c r="F46" s="21">
        <v>545985.35241955053</v>
      </c>
      <c r="G46" s="20">
        <v>47977.017424604608</v>
      </c>
      <c r="H46" s="11">
        <v>49416.327047342747</v>
      </c>
      <c r="I46" s="11">
        <v>50898.819458763028</v>
      </c>
      <c r="J46" s="11">
        <v>52425.783042525916</v>
      </c>
      <c r="K46" s="21">
        <v>53998.545733801693</v>
      </c>
      <c r="M46" s="45"/>
      <c r="N46" s="45"/>
      <c r="O46" s="45"/>
      <c r="P46" s="45"/>
      <c r="Q46" s="45"/>
    </row>
    <row r="47" spans="1:17" ht="16.8" thickBot="1" x14ac:dyDescent="0.35">
      <c r="A47" s="2" t="s">
        <v>23</v>
      </c>
      <c r="B47" s="20">
        <v>2106.3189496553223</v>
      </c>
      <c r="C47" s="11">
        <v>2169.5107181449821</v>
      </c>
      <c r="D47" s="11">
        <v>2234.5953396893319</v>
      </c>
      <c r="E47" s="11">
        <v>2301.633899880012</v>
      </c>
      <c r="F47" s="21">
        <v>2370.6790168764119</v>
      </c>
      <c r="G47" s="20">
        <v>208.31670930657035</v>
      </c>
      <c r="H47" s="11">
        <v>214.57051058576744</v>
      </c>
      <c r="I47" s="11">
        <v>221.00272590334046</v>
      </c>
      <c r="J47" s="11">
        <v>227.62840768044069</v>
      </c>
      <c r="K47" s="21">
        <v>234.46275991085389</v>
      </c>
      <c r="M47" s="45"/>
      <c r="N47" s="45"/>
      <c r="O47" s="45"/>
      <c r="P47" s="45"/>
      <c r="Q47" s="45"/>
    </row>
    <row r="48" spans="1:17" ht="15" thickBot="1" x14ac:dyDescent="0.35">
      <c r="A48" s="14" t="s">
        <v>37</v>
      </c>
      <c r="B48" s="28">
        <f>SUM(B40:B47)</f>
        <v>2235153.928419651</v>
      </c>
      <c r="C48" s="29">
        <f t="shared" ref="C48:F48" si="4">SUM(C40:C47)</f>
        <v>2302208.5540722408</v>
      </c>
      <c r="D48" s="29">
        <f t="shared" si="4"/>
        <v>2371274.8119944083</v>
      </c>
      <c r="E48" s="29">
        <f t="shared" si="4"/>
        <v>2442413.0663542403</v>
      </c>
      <c r="F48" s="30">
        <f t="shared" si="4"/>
        <v>2515685.4547448675</v>
      </c>
      <c r="G48" s="28">
        <f>SUM(G40:G47)</f>
        <v>221059.20138216327</v>
      </c>
      <c r="H48" s="29">
        <f t="shared" ref="H48:K48" si="5">SUM(H40:H47)</f>
        <v>227690.96952362821</v>
      </c>
      <c r="I48" s="29">
        <f t="shared" si="5"/>
        <v>234521.68810933709</v>
      </c>
      <c r="J48" s="29">
        <f t="shared" si="5"/>
        <v>241557.33645261719</v>
      </c>
      <c r="K48" s="30">
        <f t="shared" si="5"/>
        <v>248804.0535461957</v>
      </c>
      <c r="M48" s="45"/>
      <c r="N48" s="45"/>
      <c r="O48" s="45"/>
      <c r="P48" s="45"/>
      <c r="Q48" s="45"/>
    </row>
    <row r="49" spans="1:17" ht="15" thickBot="1" x14ac:dyDescent="0.35">
      <c r="A49" s="4" t="s">
        <v>38</v>
      </c>
      <c r="B49" s="28">
        <f>B48+B38+B19</f>
        <v>72681185.383408278</v>
      </c>
      <c r="C49" s="29">
        <f t="shared" ref="C49:F49" si="6">C48+C38+C19</f>
        <v>74861620.960610554</v>
      </c>
      <c r="D49" s="29">
        <f t="shared" si="6"/>
        <v>77107469.559628844</v>
      </c>
      <c r="E49" s="29">
        <f t="shared" si="6"/>
        <v>79420693.652217716</v>
      </c>
      <c r="F49" s="30">
        <f t="shared" si="6"/>
        <v>81803314.456684262</v>
      </c>
      <c r="G49" s="28">
        <f>G48+G38+G19</f>
        <v>7188249.1107766442</v>
      </c>
      <c r="H49" s="29">
        <f t="shared" ref="H49:K49" si="7">H48+H38+H19</f>
        <v>7403896.6104999436</v>
      </c>
      <c r="I49" s="29">
        <f t="shared" si="7"/>
        <v>7626013.4783149417</v>
      </c>
      <c r="J49" s="29">
        <f t="shared" si="7"/>
        <v>7854793.8651643908</v>
      </c>
      <c r="K49" s="30">
        <f t="shared" si="7"/>
        <v>8090437.7324193232</v>
      </c>
      <c r="M49" s="45"/>
      <c r="N49" s="45"/>
      <c r="O49" s="45"/>
      <c r="P49" s="45"/>
      <c r="Q49" s="45"/>
    </row>
    <row r="50" spans="1:17" ht="15" thickBot="1" x14ac:dyDescent="0.35">
      <c r="M50" s="45"/>
      <c r="N50" s="45"/>
      <c r="O50" s="45"/>
      <c r="P50" s="45"/>
      <c r="Q50" s="45"/>
    </row>
    <row r="51" spans="1:17" ht="16.8" thickBot="1" x14ac:dyDescent="0.35">
      <c r="A51" s="4" t="s">
        <v>39</v>
      </c>
      <c r="B51" s="20">
        <v>72681185.383408278</v>
      </c>
      <c r="C51" s="11">
        <v>74861620.960610554</v>
      </c>
      <c r="D51" s="11">
        <v>77107469.559628844</v>
      </c>
      <c r="E51" s="11">
        <v>79420693.652217716</v>
      </c>
      <c r="F51" s="21">
        <v>81803314.456684262</v>
      </c>
      <c r="G51" s="20">
        <v>7188249.1107766442</v>
      </c>
      <c r="H51" s="11">
        <v>7403896.6104999436</v>
      </c>
      <c r="I51" s="11">
        <v>7626013.4783149417</v>
      </c>
      <c r="J51" s="11">
        <v>7854793.8651643908</v>
      </c>
      <c r="K51" s="21">
        <v>8090437.7324193232</v>
      </c>
      <c r="M51" s="45"/>
      <c r="N51" s="45"/>
      <c r="O51" s="45"/>
      <c r="P51" s="45"/>
      <c r="Q51" s="45"/>
    </row>
    <row r="52" spans="1:17" ht="15" thickBot="1" x14ac:dyDescent="0.35">
      <c r="M52" s="45"/>
      <c r="N52" s="45"/>
      <c r="O52" s="45"/>
      <c r="P52" s="45"/>
      <c r="Q52" s="45"/>
    </row>
    <row r="53" spans="1:17" ht="15" thickBot="1" x14ac:dyDescent="0.35">
      <c r="A53" s="4" t="s">
        <v>40</v>
      </c>
      <c r="B53" s="46">
        <v>6.3700000000000007E-2</v>
      </c>
      <c r="C53" s="46">
        <v>6.3700000000000007E-2</v>
      </c>
      <c r="D53" s="46">
        <v>6.3700000000000007E-2</v>
      </c>
      <c r="E53" s="46">
        <v>6.3700000000000007E-2</v>
      </c>
      <c r="F53" s="46">
        <v>6.3700000000000007E-2</v>
      </c>
      <c r="G53" s="46">
        <v>6.3700000000000007E-2</v>
      </c>
      <c r="H53" s="46">
        <v>6.3700000000000007E-2</v>
      </c>
      <c r="I53" s="46">
        <v>6.3700000000000007E-2</v>
      </c>
      <c r="J53" s="46">
        <v>6.3700000000000007E-2</v>
      </c>
      <c r="K53" s="46">
        <v>6.3700000000000007E-2</v>
      </c>
      <c r="M53" s="45"/>
      <c r="N53" s="45"/>
      <c r="O53" s="45"/>
      <c r="P53" s="45"/>
      <c r="Q53" s="45"/>
    </row>
    <row r="54" spans="1:17" ht="15" thickBot="1" x14ac:dyDescent="0.35">
      <c r="M54" s="45"/>
      <c r="N54" s="45"/>
      <c r="O54" s="45"/>
      <c r="P54" s="45"/>
      <c r="Q54" s="45"/>
    </row>
    <row r="55" spans="1:17" ht="15" thickBot="1" x14ac:dyDescent="0.35">
      <c r="A55" s="4" t="s">
        <v>41</v>
      </c>
      <c r="B55" s="42">
        <v>438010</v>
      </c>
      <c r="C55" s="43">
        <v>438010</v>
      </c>
      <c r="D55" s="43">
        <v>438010</v>
      </c>
      <c r="E55" s="43">
        <v>438010</v>
      </c>
      <c r="F55" s="44">
        <v>438010</v>
      </c>
      <c r="G55" s="42">
        <v>16436751</v>
      </c>
      <c r="H55" s="42">
        <v>16436751</v>
      </c>
      <c r="I55" s="42">
        <v>16436751</v>
      </c>
      <c r="J55" s="42">
        <v>16436751</v>
      </c>
      <c r="K55" s="42">
        <v>16436751</v>
      </c>
      <c r="M55" s="45"/>
      <c r="N55" s="45"/>
      <c r="O55" s="45"/>
      <c r="P55" s="45"/>
      <c r="Q55" s="45"/>
    </row>
    <row r="58" spans="1:17" x14ac:dyDescent="0.3">
      <c r="A58" t="s">
        <v>42</v>
      </c>
    </row>
    <row r="59" spans="1:17" ht="48.75" customHeight="1" x14ac:dyDescent="0.3">
      <c r="A59" s="47" t="s">
        <v>43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7" x14ac:dyDescent="0.3">
      <c r="A60" t="s">
        <v>44</v>
      </c>
    </row>
    <row r="61" spans="1:17" x14ac:dyDescent="0.3"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7" x14ac:dyDescent="0.3">
      <c r="B62" s="45"/>
      <c r="C62" s="45"/>
      <c r="D62" s="45"/>
      <c r="E62" s="45"/>
      <c r="F62" s="45"/>
      <c r="G62" s="45"/>
      <c r="H62" s="45"/>
      <c r="I62" s="45"/>
      <c r="J62" s="45"/>
      <c r="K62" s="45"/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4.4" x14ac:dyDescent="0.3"/>
  <cols>
    <col min="1" max="1" width="53.77734375" customWidth="1"/>
    <col min="2" max="2" width="11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17" t="s">
        <v>45</v>
      </c>
      <c r="C4" s="18"/>
      <c r="D4" s="18"/>
      <c r="E4" s="18"/>
      <c r="F4" s="19"/>
      <c r="G4" s="17"/>
      <c r="H4" s="18"/>
      <c r="I4" s="18"/>
      <c r="J4" s="18"/>
      <c r="K4" s="19"/>
    </row>
    <row r="5" spans="1:11" x14ac:dyDescent="0.3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 x14ac:dyDescent="0.3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 x14ac:dyDescent="0.3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 x14ac:dyDescent="0.3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 x14ac:dyDescent="0.3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 x14ac:dyDescent="0.3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 x14ac:dyDescent="0.3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 x14ac:dyDescent="0.3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 x14ac:dyDescent="0.3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 x14ac:dyDescent="0.3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 x14ac:dyDescent="0.3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 x14ac:dyDescent="0.3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 x14ac:dyDescent="0.3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6.8" thickBot="1" x14ac:dyDescent="0.35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" thickBot="1" x14ac:dyDescent="0.35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 x14ac:dyDescent="0.3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 x14ac:dyDescent="0.3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 x14ac:dyDescent="0.3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 x14ac:dyDescent="0.3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 x14ac:dyDescent="0.3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 x14ac:dyDescent="0.3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 x14ac:dyDescent="0.3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 x14ac:dyDescent="0.3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 x14ac:dyDescent="0.3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 x14ac:dyDescent="0.3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6.2" x14ac:dyDescent="0.3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 x14ac:dyDescent="0.3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 x14ac:dyDescent="0.3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 x14ac:dyDescent="0.3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6.2" x14ac:dyDescent="0.3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6.8" thickBot="1" x14ac:dyDescent="0.35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" thickBot="1" x14ac:dyDescent="0.35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 x14ac:dyDescent="0.3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 x14ac:dyDescent="0.3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 x14ac:dyDescent="0.3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 x14ac:dyDescent="0.3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 x14ac:dyDescent="0.3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 x14ac:dyDescent="0.3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6.8" thickBot="1" x14ac:dyDescent="0.35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" thickBot="1" x14ac:dyDescent="0.35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" thickBot="1" x14ac:dyDescent="0.35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" thickBot="1" x14ac:dyDescent="0.35"/>
    <row r="51" spans="1:11" ht="16.8" thickBot="1" x14ac:dyDescent="0.35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" thickBot="1" x14ac:dyDescent="0.35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" thickBot="1" x14ac:dyDescent="0.35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 x14ac:dyDescent="0.3">
      <c r="A58" t="s">
        <v>42</v>
      </c>
    </row>
    <row r="59" spans="1:11" ht="48.75" customHeight="1" x14ac:dyDescent="0.3">
      <c r="A59" s="47" t="s">
        <v>43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E890FE9B8C0643854D465BD6EA746B" ma:contentTypeVersion="10" ma:contentTypeDescription="Create a new document." ma:contentTypeScope="" ma:versionID="f7e4ea391ecfcf97b80af608da8483a8">
  <xsd:schema xmlns:xsd="http://www.w3.org/2001/XMLSchema" xmlns:xs="http://www.w3.org/2001/XMLSchema" xmlns:p="http://schemas.microsoft.com/office/2006/metadata/properties" xmlns:ns2="2f907ff8-636e-480a-9eaa-dfcc96c3788b" xmlns:ns3="bf7b971b-a17e-430c-962e-dd0b9175f3d8" targetNamespace="http://schemas.microsoft.com/office/2006/metadata/properties" ma:root="true" ma:fieldsID="fbb19c279177e70d272a36769d082610" ns2:_="" ns3:_="">
    <xsd:import namespace="2f907ff8-636e-480a-9eaa-dfcc96c3788b"/>
    <xsd:import namespace="bf7b971b-a17e-430c-962e-dd0b9175f3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07ff8-636e-480a-9eaa-dfcc96c378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b971b-a17e-430c-962e-dd0b9175f3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7b971b-a17e-430c-962e-dd0b9175f3d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A4CAB7D-2D83-4A3B-A1C6-D9532A948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07ff8-636e-480a-9eaa-dfcc96c3788b"/>
    <ds:schemaRef ds:uri="bf7b971b-a17e-430c-962e-dd0b9175f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566E8D-C30E-48AE-BC52-D85F312A3BBC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bf7b971b-a17e-430c-962e-dd0b9175f3d8"/>
    <ds:schemaRef ds:uri="http://schemas.openxmlformats.org/package/2006/metadata/core-properties"/>
    <ds:schemaRef ds:uri="2f907ff8-636e-480a-9eaa-dfcc96c3788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Manager/>
  <Company>AHCCCS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Shawn Nau</cp:lastModifiedBy>
  <cp:revision/>
  <dcterms:created xsi:type="dcterms:W3CDTF">2017-07-05T21:50:21Z</dcterms:created>
  <dcterms:modified xsi:type="dcterms:W3CDTF">2021-11-02T16:47:24Z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0x010100A6E890FE9B8C0643854D465BD6EA746B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